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telier_Lambda\DS Hlubočepy\DS Hlubocepy_ZTI_DPS final\DS Hlubocepy_ZTI_DPS doc\"/>
    </mc:Choice>
  </mc:AlternateContent>
  <xr:revisionPtr revIDLastSave="0" documentId="8_{A36ACC4A-C249-4CEF-B0F6-93CC0E295795}" xr6:coauthVersionLast="45" xr6:coauthVersionMax="45" xr10:uidLastSave="{00000000-0000-0000-0000-000000000000}"/>
  <bookViews>
    <workbookView xWindow="-12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Pol'!$A$1:$U$111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G101" i="12"/>
  <c r="AC101" i="12"/>
  <c r="AD101" i="12"/>
  <c r="K8" i="12"/>
  <c r="U8" i="12"/>
  <c r="G9" i="12"/>
  <c r="I9" i="12"/>
  <c r="I8" i="12" s="1"/>
  <c r="K9" i="12"/>
  <c r="M9" i="12"/>
  <c r="O9" i="12"/>
  <c r="Q9" i="12"/>
  <c r="Q8" i="12" s="1"/>
  <c r="U9" i="12"/>
  <c r="G10" i="12"/>
  <c r="G8" i="12" s="1"/>
  <c r="I10" i="12"/>
  <c r="K10" i="12"/>
  <c r="O10" i="12"/>
  <c r="O8" i="12" s="1"/>
  <c r="Q10" i="12"/>
  <c r="U10" i="12"/>
  <c r="G11" i="12"/>
  <c r="I11" i="12"/>
  <c r="K11" i="12"/>
  <c r="M11" i="12"/>
  <c r="O11" i="12"/>
  <c r="Q11" i="12"/>
  <c r="U11" i="12"/>
  <c r="G12" i="12"/>
  <c r="K12" i="12"/>
  <c r="O12" i="12"/>
  <c r="U12" i="12"/>
  <c r="G13" i="12"/>
  <c r="I13" i="12"/>
  <c r="I12" i="12" s="1"/>
  <c r="K13" i="12"/>
  <c r="M13" i="12"/>
  <c r="M12" i="12" s="1"/>
  <c r="O13" i="12"/>
  <c r="Q13" i="12"/>
  <c r="Q12" i="12" s="1"/>
  <c r="U13" i="12"/>
  <c r="G14" i="12"/>
  <c r="K14" i="12"/>
  <c r="O14" i="12"/>
  <c r="U14" i="12"/>
  <c r="G15" i="12"/>
  <c r="I15" i="12"/>
  <c r="I14" i="12" s="1"/>
  <c r="K15" i="12"/>
  <c r="M15" i="12"/>
  <c r="M14" i="12" s="1"/>
  <c r="O15" i="12"/>
  <c r="Q15" i="12"/>
  <c r="Q14" i="12" s="1"/>
  <c r="U15" i="12"/>
  <c r="G17" i="12"/>
  <c r="I17" i="12"/>
  <c r="I16" i="12" s="1"/>
  <c r="K17" i="12"/>
  <c r="M17" i="12"/>
  <c r="O17" i="12"/>
  <c r="Q17" i="12"/>
  <c r="Q16" i="12" s="1"/>
  <c r="U17" i="12"/>
  <c r="G18" i="12"/>
  <c r="G16" i="12" s="1"/>
  <c r="I18" i="12"/>
  <c r="K18" i="12"/>
  <c r="O18" i="12"/>
  <c r="O16" i="12" s="1"/>
  <c r="Q18" i="12"/>
  <c r="U18" i="12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U16" i="12" s="1"/>
  <c r="G21" i="12"/>
  <c r="I21" i="12"/>
  <c r="K21" i="12"/>
  <c r="M21" i="12"/>
  <c r="O21" i="12"/>
  <c r="Q21" i="12"/>
  <c r="U21" i="12"/>
  <c r="G22" i="12"/>
  <c r="M22" i="12" s="1"/>
  <c r="I22" i="12"/>
  <c r="K22" i="12"/>
  <c r="O22" i="12"/>
  <c r="Q22" i="12"/>
  <c r="U22" i="12"/>
  <c r="G23" i="12"/>
  <c r="I23" i="12"/>
  <c r="K23" i="12"/>
  <c r="M23" i="12"/>
  <c r="O23" i="12"/>
  <c r="Q23" i="12"/>
  <c r="U23" i="12"/>
  <c r="G24" i="12"/>
  <c r="M24" i="12" s="1"/>
  <c r="I24" i="12"/>
  <c r="K24" i="12"/>
  <c r="K16" i="12" s="1"/>
  <c r="O24" i="12"/>
  <c r="Q24" i="12"/>
  <c r="U24" i="12"/>
  <c r="G25" i="12"/>
  <c r="I25" i="12"/>
  <c r="K25" i="12"/>
  <c r="M25" i="12"/>
  <c r="O25" i="12"/>
  <c r="Q25" i="12"/>
  <c r="U25" i="12"/>
  <c r="G26" i="12"/>
  <c r="M26" i="12" s="1"/>
  <c r="I26" i="12"/>
  <c r="K26" i="12"/>
  <c r="O26" i="12"/>
  <c r="Q26" i="12"/>
  <c r="U26" i="12"/>
  <c r="G27" i="12"/>
  <c r="I27" i="12"/>
  <c r="K27" i="12"/>
  <c r="M27" i="12"/>
  <c r="O27" i="12"/>
  <c r="Q27" i="12"/>
  <c r="U27" i="12"/>
  <c r="G28" i="12"/>
  <c r="M28" i="12" s="1"/>
  <c r="I28" i="12"/>
  <c r="K28" i="12"/>
  <c r="O28" i="12"/>
  <c r="Q28" i="12"/>
  <c r="U28" i="12"/>
  <c r="G29" i="12"/>
  <c r="I29" i="12"/>
  <c r="K29" i="12"/>
  <c r="M29" i="12"/>
  <c r="O29" i="12"/>
  <c r="Q29" i="12"/>
  <c r="U29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2" i="12"/>
  <c r="M32" i="12" s="1"/>
  <c r="I32" i="12"/>
  <c r="K32" i="12"/>
  <c r="O32" i="12"/>
  <c r="Q32" i="12"/>
  <c r="U32" i="12"/>
  <c r="G33" i="12"/>
  <c r="I33" i="12"/>
  <c r="K33" i="12"/>
  <c r="M33" i="12"/>
  <c r="O33" i="12"/>
  <c r="Q33" i="12"/>
  <c r="U33" i="12"/>
  <c r="G34" i="12"/>
  <c r="M34" i="12" s="1"/>
  <c r="I34" i="12"/>
  <c r="K34" i="12"/>
  <c r="O34" i="12"/>
  <c r="Q34" i="12"/>
  <c r="U34" i="12"/>
  <c r="G35" i="12"/>
  <c r="I35" i="12"/>
  <c r="K35" i="12"/>
  <c r="M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1" i="12"/>
  <c r="I41" i="12"/>
  <c r="K41" i="12"/>
  <c r="M41" i="12"/>
  <c r="O41" i="12"/>
  <c r="Q41" i="12"/>
  <c r="U41" i="12"/>
  <c r="G42" i="12"/>
  <c r="M42" i="12" s="1"/>
  <c r="I42" i="12"/>
  <c r="K42" i="12"/>
  <c r="O42" i="12"/>
  <c r="Q42" i="12"/>
  <c r="U42" i="12"/>
  <c r="G44" i="12"/>
  <c r="M44" i="12" s="1"/>
  <c r="I44" i="12"/>
  <c r="I43" i="12" s="1"/>
  <c r="K44" i="12"/>
  <c r="K43" i="12" s="1"/>
  <c r="O44" i="12"/>
  <c r="O43" i="12" s="1"/>
  <c r="Q44" i="12"/>
  <c r="U44" i="12"/>
  <c r="U43" i="12" s="1"/>
  <c r="G45" i="12"/>
  <c r="I45" i="12"/>
  <c r="K45" i="12"/>
  <c r="M45" i="12"/>
  <c r="O45" i="12"/>
  <c r="Q45" i="12"/>
  <c r="U45" i="12"/>
  <c r="G46" i="12"/>
  <c r="G43" i="12" s="1"/>
  <c r="I46" i="12"/>
  <c r="K46" i="12"/>
  <c r="O46" i="12"/>
  <c r="Q46" i="12"/>
  <c r="U46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49" i="12"/>
  <c r="I49" i="12"/>
  <c r="K49" i="12"/>
  <c r="M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I53" i="12"/>
  <c r="K53" i="12"/>
  <c r="M53" i="12"/>
  <c r="O53" i="12"/>
  <c r="Q53" i="12"/>
  <c r="U53" i="12"/>
  <c r="G54" i="12"/>
  <c r="M54" i="12" s="1"/>
  <c r="I54" i="12"/>
  <c r="K54" i="12"/>
  <c r="O54" i="12"/>
  <c r="Q54" i="12"/>
  <c r="U54" i="12"/>
  <c r="G55" i="12"/>
  <c r="I55" i="12"/>
  <c r="K55" i="12"/>
  <c r="M55" i="12"/>
  <c r="O55" i="12"/>
  <c r="Q55" i="12"/>
  <c r="U55" i="12"/>
  <c r="G56" i="12"/>
  <c r="M56" i="12" s="1"/>
  <c r="I56" i="12"/>
  <c r="K56" i="12"/>
  <c r="O56" i="12"/>
  <c r="Q56" i="12"/>
  <c r="U56" i="12"/>
  <c r="G57" i="12"/>
  <c r="I57" i="12"/>
  <c r="K57" i="12"/>
  <c r="M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Q43" i="12" s="1"/>
  <c r="U59" i="12"/>
  <c r="G60" i="12"/>
  <c r="M60" i="12" s="1"/>
  <c r="I60" i="12"/>
  <c r="K60" i="12"/>
  <c r="O60" i="12"/>
  <c r="Q60" i="12"/>
  <c r="U60" i="12"/>
  <c r="G61" i="12"/>
  <c r="I61" i="12"/>
  <c r="K61" i="12"/>
  <c r="M61" i="12"/>
  <c r="O61" i="12"/>
  <c r="Q61" i="12"/>
  <c r="U61" i="12"/>
  <c r="G62" i="12"/>
  <c r="M62" i="12" s="1"/>
  <c r="I62" i="12"/>
  <c r="K62" i="12"/>
  <c r="O62" i="12"/>
  <c r="Q62" i="12"/>
  <c r="U62" i="12"/>
  <c r="G63" i="12"/>
  <c r="I63" i="12"/>
  <c r="K63" i="12"/>
  <c r="M63" i="12"/>
  <c r="O63" i="12"/>
  <c r="Q63" i="12"/>
  <c r="U63" i="12"/>
  <c r="G64" i="12"/>
  <c r="M64" i="12" s="1"/>
  <c r="I64" i="12"/>
  <c r="K64" i="12"/>
  <c r="O64" i="12"/>
  <c r="Q64" i="12"/>
  <c r="U64" i="12"/>
  <c r="G65" i="12"/>
  <c r="I65" i="12"/>
  <c r="K65" i="12"/>
  <c r="M65" i="12"/>
  <c r="O65" i="12"/>
  <c r="Q65" i="12"/>
  <c r="U65" i="12"/>
  <c r="G66" i="12"/>
  <c r="M66" i="12" s="1"/>
  <c r="I66" i="12"/>
  <c r="K66" i="12"/>
  <c r="O66" i="12"/>
  <c r="Q66" i="12"/>
  <c r="U66" i="12"/>
  <c r="G67" i="12"/>
  <c r="M67" i="12" s="1"/>
  <c r="I67" i="12"/>
  <c r="K67" i="12"/>
  <c r="O67" i="12"/>
  <c r="Q67" i="12"/>
  <c r="U67" i="12"/>
  <c r="G68" i="12"/>
  <c r="M68" i="12" s="1"/>
  <c r="I68" i="12"/>
  <c r="K68" i="12"/>
  <c r="O68" i="12"/>
  <c r="Q68" i="12"/>
  <c r="U68" i="12"/>
  <c r="G69" i="12"/>
  <c r="I69" i="12"/>
  <c r="K69" i="12"/>
  <c r="M69" i="12"/>
  <c r="O69" i="12"/>
  <c r="Q69" i="12"/>
  <c r="U69" i="12"/>
  <c r="G70" i="12"/>
  <c r="M70" i="12" s="1"/>
  <c r="I70" i="12"/>
  <c r="K70" i="12"/>
  <c r="O70" i="12"/>
  <c r="Q70" i="12"/>
  <c r="U70" i="12"/>
  <c r="G71" i="12"/>
  <c r="I71" i="12"/>
  <c r="K71" i="12"/>
  <c r="M71" i="12"/>
  <c r="O71" i="12"/>
  <c r="Q71" i="12"/>
  <c r="U71" i="12"/>
  <c r="G72" i="12"/>
  <c r="M72" i="12" s="1"/>
  <c r="I72" i="12"/>
  <c r="K72" i="12"/>
  <c r="O72" i="12"/>
  <c r="Q72" i="12"/>
  <c r="U72" i="12"/>
  <c r="G73" i="12"/>
  <c r="I73" i="12"/>
  <c r="K73" i="12"/>
  <c r="M73" i="12"/>
  <c r="O73" i="12"/>
  <c r="Q73" i="12"/>
  <c r="U73" i="12"/>
  <c r="G74" i="12"/>
  <c r="M74" i="12" s="1"/>
  <c r="I74" i="12"/>
  <c r="K74" i="12"/>
  <c r="O74" i="12"/>
  <c r="Q74" i="12"/>
  <c r="U74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8" i="12"/>
  <c r="G77" i="12" s="1"/>
  <c r="I78" i="12"/>
  <c r="K78" i="12"/>
  <c r="O78" i="12"/>
  <c r="O77" i="12" s="1"/>
  <c r="Q78" i="12"/>
  <c r="U78" i="12"/>
  <c r="G79" i="12"/>
  <c r="I79" i="12"/>
  <c r="I77" i="12" s="1"/>
  <c r="K79" i="12"/>
  <c r="M79" i="12"/>
  <c r="O79" i="12"/>
  <c r="Q79" i="12"/>
  <c r="Q77" i="12" s="1"/>
  <c r="U79" i="12"/>
  <c r="G80" i="12"/>
  <c r="M80" i="12" s="1"/>
  <c r="I80" i="12"/>
  <c r="K80" i="12"/>
  <c r="K77" i="12" s="1"/>
  <c r="O80" i="12"/>
  <c r="Q80" i="12"/>
  <c r="U80" i="12"/>
  <c r="U77" i="12" s="1"/>
  <c r="G81" i="12"/>
  <c r="I81" i="12"/>
  <c r="K81" i="12"/>
  <c r="M81" i="12"/>
  <c r="O81" i="12"/>
  <c r="Q81" i="12"/>
  <c r="U81" i="12"/>
  <c r="G82" i="12"/>
  <c r="M82" i="12" s="1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I85" i="12"/>
  <c r="K85" i="12"/>
  <c r="M85" i="12"/>
  <c r="O85" i="12"/>
  <c r="Q85" i="12"/>
  <c r="U85" i="12"/>
  <c r="G86" i="12"/>
  <c r="M86" i="12" s="1"/>
  <c r="I86" i="12"/>
  <c r="K86" i="12"/>
  <c r="O86" i="12"/>
  <c r="Q86" i="12"/>
  <c r="U86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89" i="12"/>
  <c r="I89" i="12"/>
  <c r="K89" i="12"/>
  <c r="M89" i="12"/>
  <c r="O89" i="12"/>
  <c r="Q89" i="12"/>
  <c r="U89" i="12"/>
  <c r="G90" i="12"/>
  <c r="M90" i="12" s="1"/>
  <c r="I90" i="12"/>
  <c r="K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3" i="12"/>
  <c r="I93" i="12"/>
  <c r="K93" i="12"/>
  <c r="M93" i="12"/>
  <c r="O93" i="12"/>
  <c r="Q93" i="12"/>
  <c r="U93" i="12"/>
  <c r="G94" i="12"/>
  <c r="M94" i="12" s="1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6" i="12"/>
  <c r="M96" i="12" s="1"/>
  <c r="I96" i="12"/>
  <c r="K96" i="12"/>
  <c r="O96" i="12"/>
  <c r="Q96" i="12"/>
  <c r="U96" i="12"/>
  <c r="G97" i="12"/>
  <c r="I97" i="12"/>
  <c r="K97" i="12"/>
  <c r="M97" i="12"/>
  <c r="O97" i="12"/>
  <c r="Q97" i="12"/>
  <c r="U97" i="12"/>
  <c r="G98" i="12"/>
  <c r="M98" i="12" s="1"/>
  <c r="I98" i="12"/>
  <c r="K98" i="12"/>
  <c r="O98" i="12"/>
  <c r="Q98" i="12"/>
  <c r="U98" i="12"/>
  <c r="G99" i="12"/>
  <c r="M99" i="12" s="1"/>
  <c r="I99" i="12"/>
  <c r="K99" i="12"/>
  <c r="O99" i="12"/>
  <c r="Q99" i="12"/>
  <c r="U99" i="12"/>
  <c r="I20" i="1"/>
  <c r="I19" i="1"/>
  <c r="I18" i="1"/>
  <c r="I17" i="1"/>
  <c r="I16" i="1"/>
  <c r="G27" i="1"/>
  <c r="G25" i="1"/>
  <c r="G26" i="1" s="1"/>
  <c r="F40" i="1"/>
  <c r="G23" i="1" s="1"/>
  <c r="G40" i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I53" i="1" l="1"/>
  <c r="G24" i="1"/>
  <c r="G29" i="1"/>
  <c r="G28" i="1"/>
  <c r="M16" i="12"/>
  <c r="M43" i="12"/>
  <c r="M46" i="12"/>
  <c r="M78" i="12"/>
  <c r="M77" i="12" s="1"/>
  <c r="M18" i="12"/>
  <c r="M10" i="12"/>
  <c r="M8" i="12" s="1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<sst xmlns="http://schemas.openxmlformats.org/spreadsheetml/2006/main" count="506" uniqueCount="282">
  <si>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</si>
  <si>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</si>
  <si>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</si>
  <si>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</si>
  <si>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</si>
  <si>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</si>
  <si>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</si>
  <si>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</si>
  <si>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</si>
  <si>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</si>
  <si>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</si>
  <si>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</si>
  <si>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</si>
  <si>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</si>
  <si>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</si>
  <si>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</si>
  <si>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</si>
  <si>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</si>
  <si>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</si>
  <si>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</si>
  <si>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</si>
  <si>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</si>
  <si>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</si>
  <si>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</si>
  <si>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</si>
  <si>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</si>
  <si>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</si>
  <si>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</si>
  <si>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</si>
  <si>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</si>
  <si>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</si>
  <si>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</si>
  <si>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</si>
  <si>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</si>
  <si>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</si>
  <si>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</si>
  <si>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</si>
  <si>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</si>
  <si>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</si>
  <si>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</si>
  <si>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</si>
  <si>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</si>
  <si>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</si>
  <si>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HLUBOČEPY</t>
  </si>
  <si>
    <t>Rozpočet:</t>
  </si>
  <si>
    <t>Misto</t>
  </si>
  <si>
    <t>BYDLENÍ PRO SENIORY HLUBOČEPY - 1.NP</t>
  </si>
  <si>
    <t>SANIproject</t>
  </si>
  <si>
    <t>Volfova 2131/8</t>
  </si>
  <si>
    <t>Brno</t>
  </si>
  <si>
    <t>61200</t>
  </si>
  <si>
    <t>29197414</t>
  </si>
  <si>
    <t>CZ 29197414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</si>
  <si>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</si>
  <si>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</si>
  <si>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</si>
  <si>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</si>
  <si>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</si>
  <si>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</si>
  <si>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</si>
  <si>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</si>
  <si>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</si>
  <si>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8</t>
  </si>
  <si>
    <t>Trubní vedení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</si>
  <si>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</si>
  <si>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</si>
  <si>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</si>
  <si>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</si>
  <si>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</si>
  <si>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</si>
  <si>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</si>
  <si>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</si>
  <si>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</si>
  <si>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</si>
  <si>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</si>
  <si>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</si>
  <si>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</si>
  <si>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</si>
  <si>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</si>
  <si>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</si>
  <si>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</si>
  <si>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</si>
  <si>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</si>
  <si>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</si>
  <si>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</si>
  <si>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</si>
  <si>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</si>
  <si>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</si>
  <si>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</si>
  <si>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</si>
  <si>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</si>
  <si>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</si>
  <si>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</si>
  <si>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</si>
  <si>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</si>
  <si>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</si>
  <si>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</si>
  <si>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</si>
  <si>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</si>
  <si>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132200010RAD</t>
  </si>
  <si>
    <t>Hloubení nezapaž. rýh šířky do 60 cm v hornině 1-4, odvoz do 15 km, uložení na skládku</t>
  </si>
  <si>
    <t>m3</t>
  </si>
  <si>
    <t>POL2_0</t>
  </si>
  <si>
    <t>174101101R00</t>
  </si>
  <si>
    <t>Zásyp jam, rýh, šachet se zhutněním</t>
  </si>
  <si>
    <t>POL1_0</t>
  </si>
  <si>
    <t>175100010RAF</t>
  </si>
  <si>
    <t>Obsyp potrubí prohozenou zeminou, dovoz zeminy ze vzdálenosti 15 km</t>
  </si>
  <si>
    <t>451572111R00</t>
  </si>
  <si>
    <t>Lože pod potrubí z kameniva těženého 0 - 4 mm</t>
  </si>
  <si>
    <t>894432112R00</t>
  </si>
  <si>
    <t>Plastové šachty revizní prům.425 mm, Wavin</t>
  </si>
  <si>
    <t>kus</t>
  </si>
  <si>
    <t>721176102R00</t>
  </si>
  <si>
    <t>Potrubí HT připojovací DN 40 x 1,8 mm</t>
  </si>
  <si>
    <t>m</t>
  </si>
  <si>
    <t>721176103R00</t>
  </si>
  <si>
    <t>Potrubí HT připojovací DN 50 x 1,8 mm</t>
  </si>
  <si>
    <t>721176104R00</t>
  </si>
  <si>
    <t>Potrubí HT připojovací D 75 x 1,9 mm</t>
  </si>
  <si>
    <t>721176105R00</t>
  </si>
  <si>
    <t>Potrubí HT připojovací DN 100 x 2,7 mm</t>
  </si>
  <si>
    <t>721176114R00</t>
  </si>
  <si>
    <t>Potrubí HT odpadní svislé DN 70 x 1,9 mm</t>
  </si>
  <si>
    <t>721176115R00</t>
  </si>
  <si>
    <t>Potrubí HT odpadní svislé DN 100 x 2,7 mm</t>
  </si>
  <si>
    <t>721176134R00</t>
  </si>
  <si>
    <t>Potrubí HT svodné (ležaté) zavěšené DN 70 x 1,9 mm</t>
  </si>
  <si>
    <t>721176135R00</t>
  </si>
  <si>
    <t>Potrubí HT svodné (ležaté) zavěšené DN 100 x 2,7mm</t>
  </si>
  <si>
    <t>721176222R00</t>
  </si>
  <si>
    <t>Potrubí KG svodné (ležaté) v zemi DN 100 x 2,7 mm</t>
  </si>
  <si>
    <t>721176223R00</t>
  </si>
  <si>
    <t>Potrubí KG svodné (ležaté) v zemi DN 125 x 3,2 mm</t>
  </si>
  <si>
    <t>721176224R00</t>
  </si>
  <si>
    <t>Potrubí KG svodné (ležaté) v zemi DN 150 x 4,0 mm</t>
  </si>
  <si>
    <t>721176225R00</t>
  </si>
  <si>
    <t>Potrubí KG svodné (ležaté) v zemi D 200 x 4,9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</si>
  <si>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</si>
  <si>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</si>
  <si>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</si>
  <si>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</si>
  <si>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</si>
  <si>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</si>
  <si>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721171229R00</t>
  </si>
  <si>
    <t xml:space="preserve">Protipožární upcávka </t>
  </si>
  <si>
    <t>Protipožární manžeta DN70-110</t>
  </si>
  <si>
    <t>28654741R</t>
  </si>
  <si>
    <t>HL136N sifon kondenzační DN 40  PP vodorovný odtok, stavební výška 95 mm</t>
  </si>
  <si>
    <t>POL3_0</t>
  </si>
  <si>
    <t>721171239R00</t>
  </si>
  <si>
    <t>Tvarovka k připojení technologie, DN 80/100, včetně zápachové uzávěrky</t>
  </si>
  <si>
    <t>721223590RT1</t>
  </si>
  <si>
    <t>Souprava izolační HL83 pro balkon. a podl. vpusti, s izolační fólií EPDM</t>
  </si>
  <si>
    <t>283482096R</t>
  </si>
  <si>
    <t>Vpust balkonová vodor. s asf. manžetou TWB 75 BITV</t>
  </si>
  <si>
    <t>55162400R</t>
  </si>
  <si>
    <t>Vpust podlahová DN 50/75/110,  svislý odtok, sifonová vložka PRIMUS</t>
  </si>
  <si>
    <t>55111863R</t>
  </si>
  <si>
    <t>Venkovní nezámrzný ventil , 1/2" chrom, zkracovatelný, s přivzdušňovačem potrubí</t>
  </si>
  <si>
    <t>721290111R00</t>
  </si>
  <si>
    <t>Zkouška těsnosti kanalizace vodou DN 125</t>
  </si>
  <si>
    <t>721290123R00</t>
  </si>
  <si>
    <t>Zkouška těsnosti kanalizace kouřem DN 300</t>
  </si>
  <si>
    <t>998721103R00</t>
  </si>
  <si>
    <t>Přesun hmot pro vnitřní kanalizaci, výšky do 24 m</t>
  </si>
  <si>
    <t>t</t>
  </si>
  <si>
    <t>722172411R00</t>
  </si>
  <si>
    <t>Potrubí z PPR, D 20 x 2,8 mm, PN 16, vč.zed.výpom.</t>
  </si>
  <si>
    <t>722172412R00</t>
  </si>
  <si>
    <t>Potrubí z PPR, D 25 x 3,5 mm, PN 16, vč.zed.výpom.</t>
  </si>
  <si>
    <t>722172413R00</t>
  </si>
  <si>
    <t>Potrubí z PPR, D 32 x 4,4 mm, PN 16, vč.zed.výpom.</t>
  </si>
  <si>
    <t>722172414R00</t>
  </si>
  <si>
    <t>Potrubí z PPR, D 40 x 5,5 mm, PN 16, vč.zed.výpom.</t>
  </si>
  <si>
    <t>722172415R00</t>
  </si>
  <si>
    <t>Potrubí z PPR, D 50 x 6,9 mm, PN 16, vč.zed.výpom.</t>
  </si>
  <si>
    <t>722132115R00</t>
  </si>
  <si>
    <t>Potrubí ocel vně/vni pozink. DN25</t>
  </si>
  <si>
    <t>722132116R00</t>
  </si>
  <si>
    <t>Potrubí ocel vně/vni pozink. DN32</t>
  </si>
  <si>
    <t>722132117R00</t>
  </si>
  <si>
    <t>Potrubí ocel vně/vni pozink. DN40</t>
  </si>
  <si>
    <t>722132118R00</t>
  </si>
  <si>
    <t>Potrubí ocel vně/vni pozink. DN50</t>
  </si>
  <si>
    <t>722182001RT1</t>
  </si>
  <si>
    <t>Montáž izolačních skruží na potrubí přímé DN 20-25, samolepící spoj, rychlouzávěr</t>
  </si>
  <si>
    <t>722182004RT1</t>
  </si>
  <si>
    <t>Montáž izolačních skruží na potrubí přímé DN 32-50, samolepící spoj, rychlouzávěr</t>
  </si>
  <si>
    <t>283771168R</t>
  </si>
  <si>
    <t>Izolace potrubí Mirelon PRO 50x25 mm šedočerná</t>
  </si>
  <si>
    <t>283771164R</t>
  </si>
  <si>
    <t>Izolace potrubí Mirelon PRO 48x25 mm šedočerná</t>
  </si>
  <si>
    <t>283771142R</t>
  </si>
  <si>
    <t>Izolace potrubí Mirelon PRO 35x25 mm šedočerná</t>
  </si>
  <si>
    <t>283771094R</t>
  </si>
  <si>
    <t>Izolace potrubí Mirelon PRO 25x25 mm šedočerná</t>
  </si>
  <si>
    <t>283771029R</t>
  </si>
  <si>
    <t>Izolace potrubí Mirelon PRO 20x25 mm šedočerná</t>
  </si>
  <si>
    <t>722190401R00</t>
  </si>
  <si>
    <t>Vyvedení a upevnění výpustek DN 15</t>
  </si>
  <si>
    <t>722190403R00</t>
  </si>
  <si>
    <t>Vyvedení a upevnění výpustek DN 25</t>
  </si>
  <si>
    <t>42237004.A</t>
  </si>
  <si>
    <t>Kulový kohout F-F 3/4'' pro rozvod vody</t>
  </si>
  <si>
    <t>42237005.A</t>
  </si>
  <si>
    <t>Kulový kohout F-F 1'' pro rozvod vody</t>
  </si>
  <si>
    <t>42237006.A</t>
  </si>
  <si>
    <t>Kulový kohout F-F 5/4'' pro rozvod vody</t>
  </si>
  <si>
    <t>42237007.A</t>
  </si>
  <si>
    <t>Kulový kohout F-F 6/4'' pro rozvod vody</t>
  </si>
  <si>
    <t>551100015R</t>
  </si>
  <si>
    <t>Kohout kulový voda PERFECTA FIV.8363 2"</t>
  </si>
  <si>
    <t>722231286R00</t>
  </si>
  <si>
    <t>Ventil redukční membránový PN1,6, G 2 (DN 50)</t>
  </si>
  <si>
    <t>55162428.AR</t>
  </si>
  <si>
    <t>HL405 uzávěrka zápachová podomítková DN40/50, pro pračky, myčky, s připojením rozvodu vody</t>
  </si>
  <si>
    <t>722249105R00</t>
  </si>
  <si>
    <t>Oddělovač systému typu EA 5/4"</t>
  </si>
  <si>
    <t>722264114R00</t>
  </si>
  <si>
    <t>Vodoměr bytový SV Residia JET DN 20x130 mm, Qn 2,5</t>
  </si>
  <si>
    <t>722254231RT2</t>
  </si>
  <si>
    <t>Hydrantový systém, box nerez, průměr 19/30, stálotvará hadice</t>
  </si>
  <si>
    <t>722265325R00</t>
  </si>
  <si>
    <t>Vodoměr domovní SV Enbra IARF DN 32x260mm, Qn 5,0</t>
  </si>
  <si>
    <t>722235525R01</t>
  </si>
  <si>
    <t>Filtr, vnitřní-vnitřní s automatickým proplachem, DN40</t>
  </si>
  <si>
    <t>722290234R00</t>
  </si>
  <si>
    <t>Proplach a dezinfekce vodovod.potrubí DN 80</t>
  </si>
  <si>
    <t>722290226R00</t>
  </si>
  <si>
    <t>Zkouška tlaku potrubí závitového DN 50</t>
  </si>
  <si>
    <t>998722103R00</t>
  </si>
  <si>
    <t>Přesun hmot pro vnitřní vodovod, výšky do 24 m</t>
  </si>
  <si>
    <t>64215322.A</t>
  </si>
  <si>
    <t>Umyvadlo bílé s otv.bat. š. 55  cm</t>
  </si>
  <si>
    <t>725017164R00</t>
  </si>
  <si>
    <t>Umyvadlo na šrouby , 100 x 52 cm, bílé</t>
  </si>
  <si>
    <t>soubor</t>
  </si>
  <si>
    <t>725860213R00</t>
  </si>
  <si>
    <t>Sifon umyvadlový , DN 30, 40</t>
  </si>
  <si>
    <t>64290005</t>
  </si>
  <si>
    <t>Polosloup umyvadlový bílý</t>
  </si>
  <si>
    <t>725869101R00</t>
  </si>
  <si>
    <t>Montáž  umyvadel na konzoly, vč.uzávěrek zápach.umyvadlových</t>
  </si>
  <si>
    <t>725860201RT1</t>
  </si>
  <si>
    <t>Sifon dřezový, 6/4 '', přípoj myčka, pračka, zpětná klapka, DN 40, 50, kulový kloub na odtoku</t>
  </si>
  <si>
    <t>64271101</t>
  </si>
  <si>
    <t>Výlevka se sklop. plast. mřížkou, bílá</t>
  </si>
  <si>
    <t>725334301RT1</t>
  </si>
  <si>
    <t>Nálevka se sifonem, DN 32, pro odvod kondenzátu, rozměry 78x55 mm,výška 100 mm</t>
  </si>
  <si>
    <t>725014131R00</t>
  </si>
  <si>
    <t>Klozet závěsný + sedátko, bílý</t>
  </si>
  <si>
    <t>725017153R00</t>
  </si>
  <si>
    <t>Umyvadlo invalidní  64 x 55 cm, bílé</t>
  </si>
  <si>
    <t>725014141R00</t>
  </si>
  <si>
    <t>Klozet závěsný ZTP + sedátko, bílý</t>
  </si>
  <si>
    <t>725122112R00</t>
  </si>
  <si>
    <t xml:space="preserve">Pisoárová mísa diturvitová č. 4110.0 </t>
  </si>
  <si>
    <t>725249104R00</t>
  </si>
  <si>
    <t>Sprchová kabina , odtokový žlab, zástěna, vč. montáže</t>
  </si>
  <si>
    <t>55421200.AR</t>
  </si>
  <si>
    <t>Vana akrylátová  bílá 170x75x44,5 cm 210 l</t>
  </si>
  <si>
    <t>55147012</t>
  </si>
  <si>
    <t>Nádrž splachovací vestavěná ovlád.zepředu , pro obezdění WC+VL</t>
  </si>
  <si>
    <t>725829301RT2</t>
  </si>
  <si>
    <t>Baterie dřezová nástěnná , pro výlevku s prodlouženým ramínkem včetně montáže</t>
  </si>
  <si>
    <t>Baterie dřezová stojánková páková, včetně montáže</t>
  </si>
  <si>
    <t>725821308RT2</t>
  </si>
  <si>
    <t>Baterie umyvadlová stojánková páková, včetně montáže</t>
  </si>
  <si>
    <t>725835111RT2</t>
  </si>
  <si>
    <t>Baterie vanová nástěnná ruční, s příslušenstvím</t>
  </si>
  <si>
    <t>725835111RT0</t>
  </si>
  <si>
    <t>Baterie sprchová nástěnná ruční, s příslušenstvím</t>
  </si>
  <si>
    <t>725814106R00</t>
  </si>
  <si>
    <t>Ventil rohový s filtrem IVAR.ART.230 DN 15 x DN 15</t>
  </si>
  <si>
    <t>998725103R00</t>
  </si>
  <si>
    <t>Přesun hmot pro zařizovací předměty, výšky do 24 m</t>
  </si>
  <si>
    <t/>
  </si>
  <si>
    <t>SUM</t>
  </si>
  <si>
    <t>POPUZIV</t>
  </si>
  <si>
    <t>END</t>
  </si>
  <si>
    <t>Položkový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</si>
</sst>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47</v>
      </c>
      <c r="E11" s="124"/>
      <c r="F11" s="124"/>
      <c r="G11" s="124"/>
      <c r="H11" s="28" t="s">
        <v>33</v>
      </c>
      <c r="I11" s="128" t="s">
        <v>51</v>
      </c>
      <c r="J11" s="11"/>
    </row>
    <row r="12" spans="1:15" ht="15.75" customHeight="1" x14ac:dyDescent="0.2">
      <c r="A12" s="4"/>
      <c r="B12" s="41"/>
      <c r="C12" s="26"/>
      <c r="D12" s="125" t="s">
        <v>48</v>
      </c>
      <c r="E12" s="125"/>
      <c r="F12" s="125"/>
      <c r="G12" s="125"/>
      <c r="H12" s="28" t="s">
        <v>34</v>
      </c>
      <c r="I12" s="128" t="s">
        <v>52</v>
      </c>
      <c r="J12" s="11"/>
    </row>
    <row r="13" spans="1:15" ht="15.75" customHeight="1" x14ac:dyDescent="0.2">
      <c r="A13" s="4"/>
      <c r="B13" s="42"/>
      <c r="C13" s="127" t="s">
        <v>50</v>
      </c>
      <c r="D13" s="126" t="s">
        <v>49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SUMIF(F47:F52,A16,I47:I52)+SUMIF(F47:F52,"PSU",I47:I52)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SUMIF(F47:F52,A17,I47:I52)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SUMIF(F47:F52,A18,I47:I52)</f>
        <v>0</v>
      </c>
      <c r="J18" s="93"/>
    </row>
    <row r="19" spans="1:10" ht="23.25" customHeight="1" x14ac:dyDescent="0.2">
      <c r="A19" s="193" t="s">
        <v>70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SUMIF(F47:F52,A19,I47:I52)</f>
        <v>0</v>
      </c>
      <c r="J19" s="93"/>
    </row>
    <row r="20" spans="1:10" ht="23.25" customHeight="1" x14ac:dyDescent="0.2">
      <c r="A20" s="193" t="s">
        <v>71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SUMIF(F47:F52,A20,I47:I52)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44210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53</v>
      </c>
      <c r="C39" s="138" t="s">
        <v>46</v>
      </c>
      <c r="D39" s="139"/>
      <c r="E39" s="139"/>
      <c r="F39" s="147">
        <f>'Rozpočet Pol'!AC101</f>
        <v>0</v>
      </c>
      <c r="G39" s="148">
        <f>'Rozpočet Pol'!AD101</f>
        <v>0</v>
      </c>
      <c r="H39" s="149">
        <f>(F39*SazbaDPH1/100)+(G39*SazbaDPH2/100)</f>
        <v>0</v>
      </c>
      <c r="I39" s="149">
        <f>F39+G39+H39</f>
        <v>0</v>
      </c>
      <c r="J39" s="140" t="str">
        <f>IF(_xlfn.SINGLE(CenaCelkemVypocet)=0,"",I39/_xlfn.SINGLE(CenaCelkemVypocet)*100)</f>
        <v/>
      </c>
    </row>
    <row r="40" spans="1:10" ht="25.5" hidden="1" customHeight="1" x14ac:dyDescent="0.2">
      <c r="A40" s="131"/>
      <c r="B40" s="141" t="s">
        <v>54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56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57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58</v>
      </c>
      <c r="C47" s="175" t="s">
        <v>59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60</v>
      </c>
      <c r="C48" s="165" t="s">
        <v>61</v>
      </c>
      <c r="D48" s="167"/>
      <c r="E48" s="167"/>
      <c r="F48" s="183" t="s">
        <v>23</v>
      </c>
      <c r="G48" s="184"/>
      <c r="H48" s="184"/>
      <c r="I48" s="185">
        <f>'Rozpočet Pol'!G12</f>
        <v>0</v>
      </c>
      <c r="J48" s="185"/>
    </row>
    <row r="49" spans="1:10" ht="25.5" customHeight="1" x14ac:dyDescent="0.2">
      <c r="A49" s="163"/>
      <c r="B49" s="166" t="s">
        <v>62</v>
      </c>
      <c r="C49" s="165" t="s">
        <v>63</v>
      </c>
      <c r="D49" s="167"/>
      <c r="E49" s="167"/>
      <c r="F49" s="183" t="s">
        <v>23</v>
      </c>
      <c r="G49" s="184"/>
      <c r="H49" s="184"/>
      <c r="I49" s="185">
        <f>'Rozpočet Pol'!G14</f>
        <v>0</v>
      </c>
      <c r="J49" s="185"/>
    </row>
    <row r="50" spans="1:10" ht="25.5" customHeight="1" x14ac:dyDescent="0.2">
      <c r="A50" s="163"/>
      <c r="B50" s="166" t="s">
        <v>64</v>
      </c>
      <c r="C50" s="165" t="s">
        <v>65</v>
      </c>
      <c r="D50" s="167"/>
      <c r="E50" s="167"/>
      <c r="F50" s="183" t="s">
        <v>24</v>
      </c>
      <c r="G50" s="184"/>
      <c r="H50" s="184"/>
      <c r="I50" s="185">
        <f>'Rozpočet Pol'!G16</f>
        <v>0</v>
      </c>
      <c r="J50" s="185"/>
    </row>
    <row r="51" spans="1:10" ht="25.5" customHeight="1" x14ac:dyDescent="0.2">
      <c r="A51" s="163"/>
      <c r="B51" s="166" t="s">
        <v>66</v>
      </c>
      <c r="C51" s="165" t="s">
        <v>67</v>
      </c>
      <c r="D51" s="167"/>
      <c r="E51" s="167"/>
      <c r="F51" s="183" t="s">
        <v>24</v>
      </c>
      <c r="G51" s="184"/>
      <c r="H51" s="184"/>
      <c r="I51" s="185">
        <f>'Rozpočet Pol'!G43</f>
        <v>0</v>
      </c>
      <c r="J51" s="185"/>
    </row>
    <row r="52" spans="1:10" ht="25.5" customHeight="1" x14ac:dyDescent="0.2">
      <c r="A52" s="163"/>
      <c r="B52" s="177" t="s">
        <v>68</v>
      </c>
      <c r="C52" s="178" t="s">
        <v>69</v>
      </c>
      <c r="D52" s="179"/>
      <c r="E52" s="179"/>
      <c r="F52" s="186" t="s">
        <v>24</v>
      </c>
      <c r="G52" s="187"/>
      <c r="H52" s="187"/>
      <c r="I52" s="188">
        <f>'Rozpočet Pol'!G77</f>
        <v>0</v>
      </c>
      <c r="J52" s="188"/>
    </row>
    <row r="53" spans="1:10" ht="25.5" customHeight="1" x14ac:dyDescent="0.2">
      <c r="A53" s="164"/>
      <c r="B53" s="170" t="s">
        <v>1</v>
      </c>
      <c r="C53" s="170"/>
      <c r="D53" s="171"/>
      <c r="E53" s="171"/>
      <c r="F53" s="189"/>
      <c r="G53" s="190"/>
      <c r="H53" s="190"/>
      <c r="I53" s="191">
        <f>SUM(I47:I52)</f>
        <v>0</v>
      </c>
      <c r="J53" s="191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1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281</v>
      </c>
      <c r="B1" s="195"/>
      <c r="C1" s="195"/>
      <c r="D1" s="195"/>
      <c r="E1" s="195"/>
      <c r="F1" s="195"/>
      <c r="G1" s="195"/>
      <c r="AE1" t="s">
        <v>73</v>
      </c>
    </row>
    <row r="2" spans="1:60" ht="24.95" customHeight="1" x14ac:dyDescent="0.2">
      <c r="A2" s="202" t="s">
        <v>72</v>
      </c>
      <c r="B2" s="196"/>
      <c r="C2" s="197" t="s">
        <v>46</v>
      </c>
      <c r="D2" s="198"/>
      <c r="E2" s="198"/>
      <c r="F2" s="198"/>
      <c r="G2" s="204"/>
      <c r="AE2" t="s">
        <v>74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75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76</v>
      </c>
    </row>
    <row r="5" spans="1:60" hidden="1" x14ac:dyDescent="0.2">
      <c r="A5" s="206" t="s">
        <v>77</v>
      </c>
      <c r="B5" s="207"/>
      <c r="C5" s="208"/>
      <c r="D5" s="209"/>
      <c r="E5" s="209"/>
      <c r="F5" s="209"/>
      <c r="G5" s="210"/>
      <c r="AE5" t="s">
        <v>78</v>
      </c>
    </row>
    <row r="7" spans="1:60" ht="38.25" x14ac:dyDescent="0.2">
      <c r="A7" s="215" t="s">
        <v>79</v>
      </c>
      <c r="B7" s="216" t="s">
        <v>80</v>
      </c>
      <c r="C7" s="216" t="s">
        <v>81</v>
      </c>
      <c r="D7" s="215" t="s">
        <v>82</v>
      </c>
      <c r="E7" s="215" t="s">
        <v>83</v>
      </c>
      <c r="F7" s="211" t="s">
        <v>84</v>
      </c>
      <c r="G7" s="232" t="s">
        <v>28</v>
      </c>
      <c r="H7" s="233" t="s">
        <v>29</v>
      </c>
      <c r="I7" s="233" t="s">
        <v>85</v>
      </c>
      <c r="J7" s="233" t="s">
        <v>30</v>
      </c>
      <c r="K7" s="233" t="s">
        <v>86</v>
      </c>
      <c r="L7" s="233" t="s">
        <v>87</v>
      </c>
      <c r="M7" s="233" t="s">
        <v>88</v>
      </c>
      <c r="N7" s="233" t="s">
        <v>89</v>
      </c>
      <c r="O7" s="233" t="s">
        <v>90</v>
      </c>
      <c r="P7" s="233" t="s">
        <v>91</v>
      </c>
      <c r="Q7" s="233" t="s">
        <v>92</v>
      </c>
      <c r="R7" s="233" t="s">
        <v>93</v>
      </c>
      <c r="S7" s="233" t="s">
        <v>94</v>
      </c>
      <c r="T7" s="233" t="s">
        <v>95</v>
      </c>
      <c r="U7" s="218" t="s">
        <v>96</v>
      </c>
    </row>
    <row r="8" spans="1:60" x14ac:dyDescent="0.2">
      <c r="A8" s="234" t="s">
        <v>97</v>
      </c>
      <c r="B8" s="235" t="s">
        <v>58</v>
      </c>
      <c r="C8" s="236" t="s">
        <v>59</v>
      </c>
      <c r="D8" s="237"/>
      <c r="E8" s="238"/>
      <c r="F8" s="239"/>
      <c r="G8" s="239">
        <f>SUMIF(AE9:AE11,"&lt;&gt;NOR",G9:G11)</f>
        <v>0</v>
      </c>
      <c r="H8" s="239"/>
      <c r="I8" s="239">
        <f>SUM(I9:I11)</f>
        <v>0</v>
      </c>
      <c r="J8" s="239"/>
      <c r="K8" s="239">
        <f>SUM(K9:K11)</f>
        <v>0</v>
      </c>
      <c r="L8" s="239"/>
      <c r="M8" s="239">
        <f>SUM(M9:M11)</f>
        <v>0</v>
      </c>
      <c r="N8" s="217"/>
      <c r="O8" s="217">
        <f>SUM(O9:O11)</f>
        <v>0</v>
      </c>
      <c r="P8" s="217"/>
      <c r="Q8" s="217">
        <f>SUM(Q9:Q11)</f>
        <v>0</v>
      </c>
      <c r="R8" s="217"/>
      <c r="S8" s="217"/>
      <c r="T8" s="234"/>
      <c r="U8" s="217">
        <f>SUM(U9:U11)</f>
        <v>351.59000000000003</v>
      </c>
      <c r="AE8" t="s">
        <v>98</v>
      </c>
    </row>
    <row r="9" spans="1:60" ht="22.5" outlineLevel="1" x14ac:dyDescent="0.2">
      <c r="A9" s="213">
        <v>1</v>
      </c>
      <c r="B9" s="219" t="s">
        <v>99</v>
      </c>
      <c r="C9" s="262" t="s">
        <v>100</v>
      </c>
      <c r="D9" s="221" t="s">
        <v>101</v>
      </c>
      <c r="E9" s="227">
        <v>111.84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0</v>
      </c>
      <c r="M9" s="230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2.06</v>
      </c>
      <c r="U9" s="222">
        <f>ROUND(E9*T9,2)</f>
        <v>230.39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102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103</v>
      </c>
      <c r="C10" s="262" t="s">
        <v>104</v>
      </c>
      <c r="D10" s="221" t="s">
        <v>101</v>
      </c>
      <c r="E10" s="227">
        <v>69.900000000000006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0</v>
      </c>
      <c r="M10" s="230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0.18</v>
      </c>
      <c r="U10" s="222">
        <f>ROUND(E10*T10,2)</f>
        <v>12.58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105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>
        <v>3</v>
      </c>
      <c r="B11" s="219" t="s">
        <v>106</v>
      </c>
      <c r="C11" s="262" t="s">
        <v>107</v>
      </c>
      <c r="D11" s="221" t="s">
        <v>101</v>
      </c>
      <c r="E11" s="227">
        <v>41.94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0</v>
      </c>
      <c r="M11" s="230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2.59</v>
      </c>
      <c r="U11" s="222">
        <f>ROUND(E11*T11,2)</f>
        <v>108.62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102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4" t="s">
        <v>97</v>
      </c>
      <c r="B12" s="220" t="s">
        <v>60</v>
      </c>
      <c r="C12" s="263" t="s">
        <v>61</v>
      </c>
      <c r="D12" s="224"/>
      <c r="E12" s="228"/>
      <c r="F12" s="231"/>
      <c r="G12" s="231">
        <f>SUMIF(AE13:AE13,"&lt;&gt;NOR",G13:G13)</f>
        <v>0</v>
      </c>
      <c r="H12" s="231"/>
      <c r="I12" s="231">
        <f>SUM(I13:I13)</f>
        <v>0</v>
      </c>
      <c r="J12" s="231"/>
      <c r="K12" s="231">
        <f>SUM(K13:K13)</f>
        <v>0</v>
      </c>
      <c r="L12" s="231"/>
      <c r="M12" s="231">
        <f>SUM(M13:M13)</f>
        <v>0</v>
      </c>
      <c r="N12" s="225"/>
      <c r="O12" s="225">
        <f>SUM(O13:O13)</f>
        <v>39.654269999999997</v>
      </c>
      <c r="P12" s="225"/>
      <c r="Q12" s="225">
        <f>SUM(Q13:Q13)</f>
        <v>0</v>
      </c>
      <c r="R12" s="225"/>
      <c r="S12" s="225"/>
      <c r="T12" s="226"/>
      <c r="U12" s="225">
        <f>SUM(U13:U13)</f>
        <v>35.65</v>
      </c>
      <c r="AE12" t="s">
        <v>98</v>
      </c>
    </row>
    <row r="13" spans="1:60" outlineLevel="1" x14ac:dyDescent="0.2">
      <c r="A13" s="213">
        <v>4</v>
      </c>
      <c r="B13" s="219" t="s">
        <v>108</v>
      </c>
      <c r="C13" s="262" t="s">
        <v>109</v>
      </c>
      <c r="D13" s="221" t="s">
        <v>101</v>
      </c>
      <c r="E13" s="227">
        <v>20.97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0</v>
      </c>
      <c r="M13" s="230">
        <f>G13*(1+L13/100)</f>
        <v>0</v>
      </c>
      <c r="N13" s="222">
        <v>1.891</v>
      </c>
      <c r="O13" s="222">
        <f>ROUND(E13*N13,5)</f>
        <v>39.654269999999997</v>
      </c>
      <c r="P13" s="222">
        <v>0</v>
      </c>
      <c r="Q13" s="222">
        <f>ROUND(E13*P13,5)</f>
        <v>0</v>
      </c>
      <c r="R13" s="222"/>
      <c r="S13" s="222"/>
      <c r="T13" s="223">
        <v>1.7</v>
      </c>
      <c r="U13" s="222">
        <f>ROUND(E13*T13,2)</f>
        <v>35.65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105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4" t="s">
        <v>97</v>
      </c>
      <c r="B14" s="220" t="s">
        <v>62</v>
      </c>
      <c r="C14" s="263" t="s">
        <v>63</v>
      </c>
      <c r="D14" s="224"/>
      <c r="E14" s="228"/>
      <c r="F14" s="231"/>
      <c r="G14" s="231">
        <f>SUMIF(AE15:AE15,"&lt;&gt;NOR",G15:G15)</f>
        <v>0</v>
      </c>
      <c r="H14" s="231"/>
      <c r="I14" s="231">
        <f>SUM(I15:I15)</f>
        <v>0</v>
      </c>
      <c r="J14" s="231"/>
      <c r="K14" s="231">
        <f>SUM(K15:K15)</f>
        <v>0</v>
      </c>
      <c r="L14" s="231"/>
      <c r="M14" s="231">
        <f>SUM(M15:M15)</f>
        <v>0</v>
      </c>
      <c r="N14" s="225"/>
      <c r="O14" s="225">
        <f>SUM(O15:O15)</f>
        <v>0</v>
      </c>
      <c r="P14" s="225"/>
      <c r="Q14" s="225">
        <f>SUM(Q15:Q15)</f>
        <v>0</v>
      </c>
      <c r="R14" s="225"/>
      <c r="S14" s="225"/>
      <c r="T14" s="226"/>
      <c r="U14" s="225">
        <f>SUM(U15:U15)</f>
        <v>1.95</v>
      </c>
      <c r="AE14" t="s">
        <v>98</v>
      </c>
    </row>
    <row r="15" spans="1:60" outlineLevel="1" x14ac:dyDescent="0.2">
      <c r="A15" s="213">
        <v>5</v>
      </c>
      <c r="B15" s="219" t="s">
        <v>110</v>
      </c>
      <c r="C15" s="262" t="s">
        <v>111</v>
      </c>
      <c r="D15" s="221" t="s">
        <v>112</v>
      </c>
      <c r="E15" s="227">
        <v>3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0</v>
      </c>
      <c r="M15" s="230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0.65</v>
      </c>
      <c r="U15" s="222">
        <f>ROUND(E15*T15,2)</f>
        <v>1.95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105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4" t="s">
        <v>97</v>
      </c>
      <c r="B16" s="220" t="s">
        <v>64</v>
      </c>
      <c r="C16" s="263" t="s">
        <v>65</v>
      </c>
      <c r="D16" s="224"/>
      <c r="E16" s="228"/>
      <c r="F16" s="231"/>
      <c r="G16" s="231">
        <f>SUMIF(AE17:AE42,"&lt;&gt;NOR",G17:G42)</f>
        <v>0</v>
      </c>
      <c r="H16" s="231"/>
      <c r="I16" s="231">
        <f>SUM(I17:I42)</f>
        <v>0</v>
      </c>
      <c r="J16" s="231"/>
      <c r="K16" s="231">
        <f>SUM(K17:K42)</f>
        <v>0</v>
      </c>
      <c r="L16" s="231"/>
      <c r="M16" s="231">
        <f>SUM(M17:M42)</f>
        <v>0</v>
      </c>
      <c r="N16" s="225"/>
      <c r="O16" s="225">
        <f>SUM(O17:O42)</f>
        <v>0.70434000000000008</v>
      </c>
      <c r="P16" s="225"/>
      <c r="Q16" s="225">
        <f>SUM(Q17:Q42)</f>
        <v>0</v>
      </c>
      <c r="R16" s="225"/>
      <c r="S16" s="225"/>
      <c r="T16" s="226"/>
      <c r="U16" s="225">
        <f>SUM(U17:U42)</f>
        <v>362.38</v>
      </c>
      <c r="AE16" t="s">
        <v>98</v>
      </c>
    </row>
    <row r="17" spans="1:60" outlineLevel="1" x14ac:dyDescent="0.2">
      <c r="A17" s="213">
        <v>6</v>
      </c>
      <c r="B17" s="219" t="s">
        <v>113</v>
      </c>
      <c r="C17" s="262" t="s">
        <v>114</v>
      </c>
      <c r="D17" s="221" t="s">
        <v>115</v>
      </c>
      <c r="E17" s="227">
        <v>28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0</v>
      </c>
      <c r="M17" s="230">
        <f>G17*(1+L17/100)</f>
        <v>0</v>
      </c>
      <c r="N17" s="222">
        <v>3.8000000000000002E-4</v>
      </c>
      <c r="O17" s="222">
        <f>ROUND(E17*N17,5)</f>
        <v>1.064E-2</v>
      </c>
      <c r="P17" s="222">
        <v>0</v>
      </c>
      <c r="Q17" s="222">
        <f>ROUND(E17*P17,5)</f>
        <v>0</v>
      </c>
      <c r="R17" s="222"/>
      <c r="S17" s="222"/>
      <c r="T17" s="223">
        <v>0.32</v>
      </c>
      <c r="U17" s="222">
        <f>ROUND(E17*T17,2)</f>
        <v>8.9600000000000009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105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7</v>
      </c>
      <c r="B18" s="219" t="s">
        <v>116</v>
      </c>
      <c r="C18" s="262" t="s">
        <v>117</v>
      </c>
      <c r="D18" s="221" t="s">
        <v>115</v>
      </c>
      <c r="E18" s="227">
        <v>78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0</v>
      </c>
      <c r="M18" s="230">
        <f>G18*(1+L18/100)</f>
        <v>0</v>
      </c>
      <c r="N18" s="222">
        <v>4.6999999999999999E-4</v>
      </c>
      <c r="O18" s="222">
        <f>ROUND(E18*N18,5)</f>
        <v>3.6659999999999998E-2</v>
      </c>
      <c r="P18" s="222">
        <v>0</v>
      </c>
      <c r="Q18" s="222">
        <f>ROUND(E18*P18,5)</f>
        <v>0</v>
      </c>
      <c r="R18" s="222"/>
      <c r="S18" s="222"/>
      <c r="T18" s="223">
        <v>0.36</v>
      </c>
      <c r="U18" s="222">
        <f>ROUND(E18*T18,2)</f>
        <v>28.08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105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>
        <v>8</v>
      </c>
      <c r="B19" s="219" t="s">
        <v>118</v>
      </c>
      <c r="C19" s="262" t="s">
        <v>119</v>
      </c>
      <c r="D19" s="221" t="s">
        <v>115</v>
      </c>
      <c r="E19" s="227">
        <v>6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0</v>
      </c>
      <c r="M19" s="230">
        <f>G19*(1+L19/100)</f>
        <v>0</v>
      </c>
      <c r="N19" s="222">
        <v>6.9999999999999999E-4</v>
      </c>
      <c r="O19" s="222">
        <f>ROUND(E19*N19,5)</f>
        <v>4.1999999999999997E-3</v>
      </c>
      <c r="P19" s="222">
        <v>0</v>
      </c>
      <c r="Q19" s="222">
        <f>ROUND(E19*P19,5)</f>
        <v>0</v>
      </c>
      <c r="R19" s="222"/>
      <c r="S19" s="222"/>
      <c r="T19" s="223">
        <v>0.45200000000000001</v>
      </c>
      <c r="U19" s="222">
        <f>ROUND(E19*T19,2)</f>
        <v>2.71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105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9</v>
      </c>
      <c r="B20" s="219" t="s">
        <v>120</v>
      </c>
      <c r="C20" s="262" t="s">
        <v>121</v>
      </c>
      <c r="D20" s="221" t="s">
        <v>115</v>
      </c>
      <c r="E20" s="227">
        <v>15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0</v>
      </c>
      <c r="M20" s="230">
        <f>G20*(1+L20/100)</f>
        <v>0</v>
      </c>
      <c r="N20" s="222">
        <v>1.5100000000000001E-3</v>
      </c>
      <c r="O20" s="222">
        <f>ROUND(E20*N20,5)</f>
        <v>2.265E-2</v>
      </c>
      <c r="P20" s="222">
        <v>0</v>
      </c>
      <c r="Q20" s="222">
        <f>ROUND(E20*P20,5)</f>
        <v>0</v>
      </c>
      <c r="R20" s="222"/>
      <c r="S20" s="222"/>
      <c r="T20" s="223">
        <v>1.17</v>
      </c>
      <c r="U20" s="222">
        <f>ROUND(E20*T20,2)</f>
        <v>17.55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105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10</v>
      </c>
      <c r="B21" s="219" t="s">
        <v>122</v>
      </c>
      <c r="C21" s="262" t="s">
        <v>123</v>
      </c>
      <c r="D21" s="221" t="s">
        <v>115</v>
      </c>
      <c r="E21" s="227">
        <v>24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0</v>
      </c>
      <c r="M21" s="230">
        <f>G21*(1+L21/100)</f>
        <v>0</v>
      </c>
      <c r="N21" s="222">
        <v>7.9000000000000001E-4</v>
      </c>
      <c r="O21" s="222">
        <f>ROUND(E21*N21,5)</f>
        <v>1.8960000000000001E-2</v>
      </c>
      <c r="P21" s="222">
        <v>0</v>
      </c>
      <c r="Q21" s="222">
        <f>ROUND(E21*P21,5)</f>
        <v>0</v>
      </c>
      <c r="R21" s="222"/>
      <c r="S21" s="222"/>
      <c r="T21" s="223">
        <v>0.82</v>
      </c>
      <c r="U21" s="222">
        <f>ROUND(E21*T21,2)</f>
        <v>19.68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11</v>
      </c>
      <c r="B22" s="219" t="s">
        <v>124</v>
      </c>
      <c r="C22" s="262" t="s">
        <v>125</v>
      </c>
      <c r="D22" s="221" t="s">
        <v>115</v>
      </c>
      <c r="E22" s="227">
        <v>42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0</v>
      </c>
      <c r="M22" s="230">
        <f>G22*(1+L22/100)</f>
        <v>0</v>
      </c>
      <c r="N22" s="222">
        <v>1.3799999999999999E-3</v>
      </c>
      <c r="O22" s="222">
        <f>ROUND(E22*N22,5)</f>
        <v>5.7959999999999998E-2</v>
      </c>
      <c r="P22" s="222">
        <v>0</v>
      </c>
      <c r="Q22" s="222">
        <f>ROUND(E22*P22,5)</f>
        <v>0</v>
      </c>
      <c r="R22" s="222"/>
      <c r="S22" s="222"/>
      <c r="T22" s="223">
        <v>0.8</v>
      </c>
      <c r="U22" s="222">
        <f>ROUND(E22*T22,2)</f>
        <v>33.6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105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13">
        <v>12</v>
      </c>
      <c r="B23" s="219" t="s">
        <v>126</v>
      </c>
      <c r="C23" s="262" t="s">
        <v>127</v>
      </c>
      <c r="D23" s="221" t="s">
        <v>115</v>
      </c>
      <c r="E23" s="227">
        <v>12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0</v>
      </c>
      <c r="M23" s="230">
        <f>G23*(1+L23/100)</f>
        <v>0</v>
      </c>
      <c r="N23" s="222">
        <v>7.5000000000000002E-4</v>
      </c>
      <c r="O23" s="222">
        <f>ROUND(E23*N23,5)</f>
        <v>8.9999999999999993E-3</v>
      </c>
      <c r="P23" s="222">
        <v>0</v>
      </c>
      <c r="Q23" s="222">
        <f>ROUND(E23*P23,5)</f>
        <v>0</v>
      </c>
      <c r="R23" s="222"/>
      <c r="S23" s="222"/>
      <c r="T23" s="223">
        <v>0.67</v>
      </c>
      <c r="U23" s="222">
        <f>ROUND(E23*T23,2)</f>
        <v>8.0399999999999991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105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13">
        <v>13</v>
      </c>
      <c r="B24" s="219" t="s">
        <v>128</v>
      </c>
      <c r="C24" s="262" t="s">
        <v>129</v>
      </c>
      <c r="D24" s="221" t="s">
        <v>115</v>
      </c>
      <c r="E24" s="227">
        <v>17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0</v>
      </c>
      <c r="M24" s="230">
        <f>G24*(1+L24/100)</f>
        <v>0</v>
      </c>
      <c r="N24" s="222">
        <v>1.3799999999999999E-3</v>
      </c>
      <c r="O24" s="222">
        <f>ROUND(E24*N24,5)</f>
        <v>2.3460000000000002E-2</v>
      </c>
      <c r="P24" s="222">
        <v>0</v>
      </c>
      <c r="Q24" s="222">
        <f>ROUND(E24*P24,5)</f>
        <v>0</v>
      </c>
      <c r="R24" s="222"/>
      <c r="S24" s="222"/>
      <c r="T24" s="223">
        <v>0.8</v>
      </c>
      <c r="U24" s="222">
        <f>ROUND(E24*T24,2)</f>
        <v>13.6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105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14</v>
      </c>
      <c r="B25" s="219" t="s">
        <v>130</v>
      </c>
      <c r="C25" s="262" t="s">
        <v>131</v>
      </c>
      <c r="D25" s="221" t="s">
        <v>115</v>
      </c>
      <c r="E25" s="227">
        <v>78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0</v>
      </c>
      <c r="M25" s="230">
        <f>G25*(1+L25/100)</f>
        <v>0</v>
      </c>
      <c r="N25" s="222">
        <v>1.48E-3</v>
      </c>
      <c r="O25" s="222">
        <f>ROUND(E25*N25,5)</f>
        <v>0.11544</v>
      </c>
      <c r="P25" s="222">
        <v>0</v>
      </c>
      <c r="Q25" s="222">
        <f>ROUND(E25*P25,5)</f>
        <v>0</v>
      </c>
      <c r="R25" s="222"/>
      <c r="S25" s="222"/>
      <c r="T25" s="223">
        <v>0.8</v>
      </c>
      <c r="U25" s="222">
        <f>ROUND(E25*T25,2)</f>
        <v>62.4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105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15</v>
      </c>
      <c r="B26" s="219" t="s">
        <v>132</v>
      </c>
      <c r="C26" s="262" t="s">
        <v>133</v>
      </c>
      <c r="D26" s="221" t="s">
        <v>115</v>
      </c>
      <c r="E26" s="227">
        <v>95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0</v>
      </c>
      <c r="M26" s="230">
        <f>G26*(1+L26/100)</f>
        <v>0</v>
      </c>
      <c r="N26" s="222">
        <v>1.74E-3</v>
      </c>
      <c r="O26" s="222">
        <f>ROUND(E26*N26,5)</f>
        <v>0.1653</v>
      </c>
      <c r="P26" s="222">
        <v>0</v>
      </c>
      <c r="Q26" s="222">
        <f>ROUND(E26*P26,5)</f>
        <v>0</v>
      </c>
      <c r="R26" s="222"/>
      <c r="S26" s="222"/>
      <c r="T26" s="223">
        <v>0.8</v>
      </c>
      <c r="U26" s="222">
        <f>ROUND(E26*T26,2)</f>
        <v>76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105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16</v>
      </c>
      <c r="B27" s="219" t="s">
        <v>134</v>
      </c>
      <c r="C27" s="262" t="s">
        <v>135</v>
      </c>
      <c r="D27" s="221" t="s">
        <v>115</v>
      </c>
      <c r="E27" s="227">
        <v>21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0</v>
      </c>
      <c r="M27" s="230">
        <f>G27*(1+L27/100)</f>
        <v>0</v>
      </c>
      <c r="N27" s="222">
        <v>3.5500000000000002E-3</v>
      </c>
      <c r="O27" s="222">
        <f>ROUND(E27*N27,5)</f>
        <v>7.4550000000000005E-2</v>
      </c>
      <c r="P27" s="222">
        <v>0</v>
      </c>
      <c r="Q27" s="222">
        <f>ROUND(E27*P27,5)</f>
        <v>0</v>
      </c>
      <c r="R27" s="222"/>
      <c r="S27" s="222"/>
      <c r="T27" s="223">
        <v>0.55000000000000004</v>
      </c>
      <c r="U27" s="222">
        <f>ROUND(E27*T27,2)</f>
        <v>11.55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105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17</v>
      </c>
      <c r="B28" s="219" t="s">
        <v>136</v>
      </c>
      <c r="C28" s="262" t="s">
        <v>137</v>
      </c>
      <c r="D28" s="221" t="s">
        <v>115</v>
      </c>
      <c r="E28" s="227">
        <v>37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0</v>
      </c>
      <c r="M28" s="230">
        <f>G28*(1+L28/100)</f>
        <v>0</v>
      </c>
      <c r="N28" s="222">
        <v>4.0299999999999997E-3</v>
      </c>
      <c r="O28" s="222">
        <f>ROUND(E28*N28,5)</f>
        <v>0.14910999999999999</v>
      </c>
      <c r="P28" s="222">
        <v>0</v>
      </c>
      <c r="Q28" s="222">
        <f>ROUND(E28*P28,5)</f>
        <v>0</v>
      </c>
      <c r="R28" s="222"/>
      <c r="S28" s="222"/>
      <c r="T28" s="223">
        <v>0.6</v>
      </c>
      <c r="U28" s="222">
        <f>ROUND(E28*T28,2)</f>
        <v>22.2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105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18</v>
      </c>
      <c r="B29" s="219" t="s">
        <v>138</v>
      </c>
      <c r="C29" s="262" t="s">
        <v>139</v>
      </c>
      <c r="D29" s="221" t="s">
        <v>112</v>
      </c>
      <c r="E29" s="227">
        <v>6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0</v>
      </c>
      <c r="M29" s="230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0.16</v>
      </c>
      <c r="U29" s="222">
        <f>ROUND(E29*T29,2)</f>
        <v>0.96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105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19</v>
      </c>
      <c r="B30" s="219" t="s">
        <v>140</v>
      </c>
      <c r="C30" s="262" t="s">
        <v>141</v>
      </c>
      <c r="D30" s="221" t="s">
        <v>112</v>
      </c>
      <c r="E30" s="227">
        <v>11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0</v>
      </c>
      <c r="M30" s="230">
        <f>G30*(1+L30/100)</f>
        <v>0</v>
      </c>
      <c r="N30" s="222">
        <v>0</v>
      </c>
      <c r="O30" s="222">
        <f>ROUND(E30*N30,5)</f>
        <v>0</v>
      </c>
      <c r="P30" s="222">
        <v>0</v>
      </c>
      <c r="Q30" s="222">
        <f>ROUND(E30*P30,5)</f>
        <v>0</v>
      </c>
      <c r="R30" s="222"/>
      <c r="S30" s="222"/>
      <c r="T30" s="223">
        <v>0.17</v>
      </c>
      <c r="U30" s="222">
        <f>ROUND(E30*T30,2)</f>
        <v>1.87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105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20</v>
      </c>
      <c r="B31" s="219" t="s">
        <v>142</v>
      </c>
      <c r="C31" s="262" t="s">
        <v>143</v>
      </c>
      <c r="D31" s="221" t="s">
        <v>112</v>
      </c>
      <c r="E31" s="227">
        <v>6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0</v>
      </c>
      <c r="M31" s="230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0.26</v>
      </c>
      <c r="U31" s="222">
        <f>ROUND(E31*T31,2)</f>
        <v>1.56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105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21</v>
      </c>
      <c r="B32" s="219" t="s">
        <v>144</v>
      </c>
      <c r="C32" s="262" t="s">
        <v>145</v>
      </c>
      <c r="D32" s="221" t="s">
        <v>112</v>
      </c>
      <c r="E32" s="227">
        <v>23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0</v>
      </c>
      <c r="M32" s="230">
        <f>G32*(1+L32/100)</f>
        <v>0</v>
      </c>
      <c r="N32" s="222">
        <v>2.0000000000000001E-4</v>
      </c>
      <c r="O32" s="222">
        <f>ROUND(E32*N32,5)</f>
        <v>4.5999999999999999E-3</v>
      </c>
      <c r="P32" s="222">
        <v>0</v>
      </c>
      <c r="Q32" s="222">
        <f>ROUND(E32*P32,5)</f>
        <v>0</v>
      </c>
      <c r="R32" s="222"/>
      <c r="S32" s="222"/>
      <c r="T32" s="223">
        <v>0.22</v>
      </c>
      <c r="U32" s="222">
        <f>ROUND(E32*T32,2)</f>
        <v>5.0599999999999996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105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22</v>
      </c>
      <c r="B33" s="219" t="s">
        <v>144</v>
      </c>
      <c r="C33" s="262" t="s">
        <v>146</v>
      </c>
      <c r="D33" s="221" t="s">
        <v>112</v>
      </c>
      <c r="E33" s="227">
        <v>16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0</v>
      </c>
      <c r="M33" s="230">
        <f>G33*(1+L33/100)</f>
        <v>0</v>
      </c>
      <c r="N33" s="222">
        <v>2.0000000000000001E-4</v>
      </c>
      <c r="O33" s="222">
        <f>ROUND(E33*N33,5)</f>
        <v>3.2000000000000002E-3</v>
      </c>
      <c r="P33" s="222">
        <v>0</v>
      </c>
      <c r="Q33" s="222">
        <f>ROUND(E33*P33,5)</f>
        <v>0</v>
      </c>
      <c r="R33" s="222"/>
      <c r="S33" s="222"/>
      <c r="T33" s="223">
        <v>0.22</v>
      </c>
      <c r="U33" s="222">
        <f>ROUND(E33*T33,2)</f>
        <v>3.52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105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13">
        <v>23</v>
      </c>
      <c r="B34" s="219" t="s">
        <v>147</v>
      </c>
      <c r="C34" s="262" t="s">
        <v>148</v>
      </c>
      <c r="D34" s="221" t="s">
        <v>112</v>
      </c>
      <c r="E34" s="227">
        <v>3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0</v>
      </c>
      <c r="M34" s="230">
        <f>G34*(1+L34/100)</f>
        <v>0</v>
      </c>
      <c r="N34" s="222">
        <v>2.3000000000000001E-4</v>
      </c>
      <c r="O34" s="222">
        <f>ROUND(E34*N34,5)</f>
        <v>6.8999999999999997E-4</v>
      </c>
      <c r="P34" s="222">
        <v>0</v>
      </c>
      <c r="Q34" s="222">
        <f>ROUND(E34*P34,5)</f>
        <v>0</v>
      </c>
      <c r="R34" s="222"/>
      <c r="S34" s="222"/>
      <c r="T34" s="223">
        <v>0</v>
      </c>
      <c r="U34" s="222">
        <f>ROUND(E34*T34,2)</f>
        <v>0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149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13">
        <v>24</v>
      </c>
      <c r="B35" s="219" t="s">
        <v>150</v>
      </c>
      <c r="C35" s="262" t="s">
        <v>151</v>
      </c>
      <c r="D35" s="221" t="s">
        <v>112</v>
      </c>
      <c r="E35" s="227">
        <v>1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0</v>
      </c>
      <c r="M35" s="230">
        <f>G35*(1+L35/100)</f>
        <v>0</v>
      </c>
      <c r="N35" s="222">
        <v>5.0000000000000001E-4</v>
      </c>
      <c r="O35" s="222">
        <f>ROUND(E35*N35,5)</f>
        <v>5.0000000000000001E-4</v>
      </c>
      <c r="P35" s="222">
        <v>0</v>
      </c>
      <c r="Q35" s="222">
        <f>ROUND(E35*P35,5)</f>
        <v>0</v>
      </c>
      <c r="R35" s="222"/>
      <c r="S35" s="222"/>
      <c r="T35" s="223">
        <v>0.26</v>
      </c>
      <c r="U35" s="222">
        <f>ROUND(E35*T35,2)</f>
        <v>0.26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105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13">
        <v>25</v>
      </c>
      <c r="B36" s="219" t="s">
        <v>152</v>
      </c>
      <c r="C36" s="262" t="s">
        <v>153</v>
      </c>
      <c r="D36" s="221" t="s">
        <v>112</v>
      </c>
      <c r="E36" s="227">
        <v>3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0</v>
      </c>
      <c r="M36" s="230">
        <f>G36*(1+L36/100)</f>
        <v>0</v>
      </c>
      <c r="N36" s="222">
        <v>4.2999999999999999E-4</v>
      </c>
      <c r="O36" s="222">
        <f>ROUND(E36*N36,5)</f>
        <v>1.2899999999999999E-3</v>
      </c>
      <c r="P36" s="222">
        <v>0</v>
      </c>
      <c r="Q36" s="222">
        <f>ROUND(E36*P36,5)</f>
        <v>0</v>
      </c>
      <c r="R36" s="222"/>
      <c r="S36" s="222"/>
      <c r="T36" s="223">
        <v>0.08</v>
      </c>
      <c r="U36" s="222">
        <f>ROUND(E36*T36,2)</f>
        <v>0.24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105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3">
        <v>26</v>
      </c>
      <c r="B37" s="219" t="s">
        <v>154</v>
      </c>
      <c r="C37" s="262" t="s">
        <v>155</v>
      </c>
      <c r="D37" s="221" t="s">
        <v>112</v>
      </c>
      <c r="E37" s="227">
        <v>3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0</v>
      </c>
      <c r="M37" s="230">
        <f>G37*(1+L37/100)</f>
        <v>0</v>
      </c>
      <c r="N37" s="222">
        <v>5.9999999999999995E-4</v>
      </c>
      <c r="O37" s="222">
        <f>ROUND(E37*N37,5)</f>
        <v>1.8E-3</v>
      </c>
      <c r="P37" s="222">
        <v>0</v>
      </c>
      <c r="Q37" s="222">
        <f>ROUND(E37*P37,5)</f>
        <v>0</v>
      </c>
      <c r="R37" s="222"/>
      <c r="S37" s="222"/>
      <c r="T37" s="223">
        <v>0</v>
      </c>
      <c r="U37" s="222">
        <f>ROUND(E37*T37,2)</f>
        <v>0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149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13">
        <v>27</v>
      </c>
      <c r="B38" s="219" t="s">
        <v>156</v>
      </c>
      <c r="C38" s="262" t="s">
        <v>157</v>
      </c>
      <c r="D38" s="221" t="s">
        <v>112</v>
      </c>
      <c r="E38" s="227">
        <v>1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0</v>
      </c>
      <c r="M38" s="230">
        <f>G38*(1+L38/100)</f>
        <v>0</v>
      </c>
      <c r="N38" s="222">
        <v>7.5000000000000002E-4</v>
      </c>
      <c r="O38" s="222">
        <f>ROUND(E38*N38,5)</f>
        <v>7.5000000000000002E-4</v>
      </c>
      <c r="P38" s="222">
        <v>0</v>
      </c>
      <c r="Q38" s="222">
        <f>ROUND(E38*P38,5)</f>
        <v>0</v>
      </c>
      <c r="R38" s="222"/>
      <c r="S38" s="222"/>
      <c r="T38" s="223">
        <v>0</v>
      </c>
      <c r="U38" s="222">
        <f>ROUND(E38*T38,2)</f>
        <v>0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149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13">
        <v>28</v>
      </c>
      <c r="B39" s="219" t="s">
        <v>158</v>
      </c>
      <c r="C39" s="262" t="s">
        <v>159</v>
      </c>
      <c r="D39" s="221" t="s">
        <v>112</v>
      </c>
      <c r="E39" s="227">
        <v>2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0</v>
      </c>
      <c r="M39" s="230">
        <f>G39*(1+L39/100)</f>
        <v>0</v>
      </c>
      <c r="N39" s="222">
        <v>1.7899999999999999E-3</v>
      </c>
      <c r="O39" s="222">
        <f>ROUND(E39*N39,5)</f>
        <v>3.5799999999999998E-3</v>
      </c>
      <c r="P39" s="222">
        <v>0</v>
      </c>
      <c r="Q39" s="222">
        <f>ROUND(E39*P39,5)</f>
        <v>0</v>
      </c>
      <c r="R39" s="222"/>
      <c r="S39" s="222"/>
      <c r="T39" s="223">
        <v>0</v>
      </c>
      <c r="U39" s="222">
        <f>ROUND(E39*T39,2)</f>
        <v>0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149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29</v>
      </c>
      <c r="B40" s="219" t="s">
        <v>160</v>
      </c>
      <c r="C40" s="262" t="s">
        <v>161</v>
      </c>
      <c r="D40" s="221" t="s">
        <v>115</v>
      </c>
      <c r="E40" s="227">
        <v>222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0</v>
      </c>
      <c r="M40" s="230">
        <f>G40*(1+L40/100)</f>
        <v>0</v>
      </c>
      <c r="N40" s="222">
        <v>0</v>
      </c>
      <c r="O40" s="222">
        <f>ROUND(E40*N40,5)</f>
        <v>0</v>
      </c>
      <c r="P40" s="222">
        <v>0</v>
      </c>
      <c r="Q40" s="222">
        <f>ROUND(E40*P40,5)</f>
        <v>0</v>
      </c>
      <c r="R40" s="222"/>
      <c r="S40" s="222"/>
      <c r="T40" s="223">
        <v>0.05</v>
      </c>
      <c r="U40" s="222">
        <f>ROUND(E40*T40,2)</f>
        <v>11.1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105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30</v>
      </c>
      <c r="B41" s="219" t="s">
        <v>162</v>
      </c>
      <c r="C41" s="262" t="s">
        <v>163</v>
      </c>
      <c r="D41" s="221" t="s">
        <v>115</v>
      </c>
      <c r="E41" s="227">
        <v>539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0</v>
      </c>
      <c r="M41" s="230">
        <f>G41*(1+L41/100)</f>
        <v>0</v>
      </c>
      <c r="N41" s="222">
        <v>0</v>
      </c>
      <c r="O41" s="222">
        <f>ROUND(E41*N41,5)</f>
        <v>0</v>
      </c>
      <c r="P41" s="222">
        <v>0</v>
      </c>
      <c r="Q41" s="222">
        <f>ROUND(E41*P41,5)</f>
        <v>0</v>
      </c>
      <c r="R41" s="222"/>
      <c r="S41" s="222"/>
      <c r="T41" s="223">
        <v>0.06</v>
      </c>
      <c r="U41" s="222">
        <f>ROUND(E41*T41,2)</f>
        <v>32.340000000000003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105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31</v>
      </c>
      <c r="B42" s="219" t="s">
        <v>164</v>
      </c>
      <c r="C42" s="262" t="s">
        <v>165</v>
      </c>
      <c r="D42" s="221" t="s">
        <v>166</v>
      </c>
      <c r="E42" s="227">
        <v>0.7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0</v>
      </c>
      <c r="M42" s="230">
        <f>G42*(1+L42/100)</f>
        <v>0</v>
      </c>
      <c r="N42" s="222">
        <v>0</v>
      </c>
      <c r="O42" s="222">
        <f>ROUND(E42*N42,5)</f>
        <v>0</v>
      </c>
      <c r="P42" s="222">
        <v>0</v>
      </c>
      <c r="Q42" s="222">
        <f>ROUND(E42*P42,5)</f>
        <v>0</v>
      </c>
      <c r="R42" s="222"/>
      <c r="S42" s="222"/>
      <c r="T42" s="223">
        <v>1.57</v>
      </c>
      <c r="U42" s="222">
        <f>ROUND(E42*T42,2)</f>
        <v>1.1000000000000001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105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4" t="s">
        <v>97</v>
      </c>
      <c r="B43" s="220" t="s">
        <v>66</v>
      </c>
      <c r="C43" s="263" t="s">
        <v>67</v>
      </c>
      <c r="D43" s="224"/>
      <c r="E43" s="228"/>
      <c r="F43" s="231"/>
      <c r="G43" s="231">
        <f>SUMIF(AE44:AE76,"&lt;&gt;NOR",G44:G76)</f>
        <v>0</v>
      </c>
      <c r="H43" s="231"/>
      <c r="I43" s="231">
        <f>SUM(I44:I76)</f>
        <v>0</v>
      </c>
      <c r="J43" s="231"/>
      <c r="K43" s="231">
        <f>SUM(K44:K76)</f>
        <v>0</v>
      </c>
      <c r="L43" s="231"/>
      <c r="M43" s="231">
        <f>SUM(M44:M76)</f>
        <v>0</v>
      </c>
      <c r="N43" s="225"/>
      <c r="O43" s="225">
        <f>SUM(O44:O76)</f>
        <v>0.53005999999999998</v>
      </c>
      <c r="P43" s="225"/>
      <c r="Q43" s="225">
        <f>SUM(Q44:Q76)</f>
        <v>0</v>
      </c>
      <c r="R43" s="225"/>
      <c r="S43" s="225"/>
      <c r="T43" s="226"/>
      <c r="U43" s="225">
        <f>SUM(U44:U76)</f>
        <v>218.46999999999994</v>
      </c>
      <c r="AE43" t="s">
        <v>98</v>
      </c>
    </row>
    <row r="44" spans="1:60" outlineLevel="1" x14ac:dyDescent="0.2">
      <c r="A44" s="213">
        <v>32</v>
      </c>
      <c r="B44" s="219" t="s">
        <v>167</v>
      </c>
      <c r="C44" s="262" t="s">
        <v>168</v>
      </c>
      <c r="D44" s="221" t="s">
        <v>115</v>
      </c>
      <c r="E44" s="227">
        <v>42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0</v>
      </c>
      <c r="M44" s="230">
        <f>G44*(1+L44/100)</f>
        <v>0</v>
      </c>
      <c r="N44" s="222">
        <v>4.6000000000000001E-4</v>
      </c>
      <c r="O44" s="222">
        <f>ROUND(E44*N44,5)</f>
        <v>1.932E-2</v>
      </c>
      <c r="P44" s="222">
        <v>0</v>
      </c>
      <c r="Q44" s="222">
        <f>ROUND(E44*P44,5)</f>
        <v>0</v>
      </c>
      <c r="R44" s="222"/>
      <c r="S44" s="222"/>
      <c r="T44" s="223">
        <v>0.52200000000000002</v>
      </c>
      <c r="U44" s="222">
        <f>ROUND(E44*T44,2)</f>
        <v>21.92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105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33</v>
      </c>
      <c r="B45" s="219" t="s">
        <v>169</v>
      </c>
      <c r="C45" s="262" t="s">
        <v>170</v>
      </c>
      <c r="D45" s="221" t="s">
        <v>115</v>
      </c>
      <c r="E45" s="227">
        <v>35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0</v>
      </c>
      <c r="M45" s="230">
        <f>G45*(1+L45/100)</f>
        <v>0</v>
      </c>
      <c r="N45" s="222">
        <v>5.8E-4</v>
      </c>
      <c r="O45" s="222">
        <f>ROUND(E45*N45,5)</f>
        <v>2.0299999999999999E-2</v>
      </c>
      <c r="P45" s="222">
        <v>0</v>
      </c>
      <c r="Q45" s="222">
        <f>ROUND(E45*P45,5)</f>
        <v>0</v>
      </c>
      <c r="R45" s="222"/>
      <c r="S45" s="222"/>
      <c r="T45" s="223">
        <v>0.6159</v>
      </c>
      <c r="U45" s="222">
        <f>ROUND(E45*T45,2)</f>
        <v>21.56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105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34</v>
      </c>
      <c r="B46" s="219" t="s">
        <v>171</v>
      </c>
      <c r="C46" s="262" t="s">
        <v>172</v>
      </c>
      <c r="D46" s="221" t="s">
        <v>115</v>
      </c>
      <c r="E46" s="227">
        <v>65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0</v>
      </c>
      <c r="M46" s="230">
        <f>G46*(1+L46/100)</f>
        <v>0</v>
      </c>
      <c r="N46" s="222">
        <v>7.3999999999999999E-4</v>
      </c>
      <c r="O46" s="222">
        <f>ROUND(E46*N46,5)</f>
        <v>4.8099999999999997E-2</v>
      </c>
      <c r="P46" s="222">
        <v>0</v>
      </c>
      <c r="Q46" s="222">
        <f>ROUND(E46*P46,5)</f>
        <v>0</v>
      </c>
      <c r="R46" s="222"/>
      <c r="S46" s="222"/>
      <c r="T46" s="223">
        <v>0.68279999999999996</v>
      </c>
      <c r="U46" s="222">
        <f>ROUND(E46*T46,2)</f>
        <v>44.38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105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35</v>
      </c>
      <c r="B47" s="219" t="s">
        <v>173</v>
      </c>
      <c r="C47" s="262" t="s">
        <v>174</v>
      </c>
      <c r="D47" s="221" t="s">
        <v>115</v>
      </c>
      <c r="E47" s="227">
        <v>23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0</v>
      </c>
      <c r="M47" s="230">
        <f>G47*(1+L47/100)</f>
        <v>0</v>
      </c>
      <c r="N47" s="222">
        <v>1.1100000000000001E-3</v>
      </c>
      <c r="O47" s="222">
        <f>ROUND(E47*N47,5)</f>
        <v>2.5530000000000001E-2</v>
      </c>
      <c r="P47" s="222">
        <v>0</v>
      </c>
      <c r="Q47" s="222">
        <f>ROUND(E47*P47,5)</f>
        <v>0</v>
      </c>
      <c r="R47" s="222"/>
      <c r="S47" s="222"/>
      <c r="T47" s="223">
        <v>0.75470000000000004</v>
      </c>
      <c r="U47" s="222">
        <f>ROUND(E47*T47,2)</f>
        <v>17.36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105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36</v>
      </c>
      <c r="B48" s="219" t="s">
        <v>175</v>
      </c>
      <c r="C48" s="262" t="s">
        <v>176</v>
      </c>
      <c r="D48" s="221" t="s">
        <v>115</v>
      </c>
      <c r="E48" s="227">
        <v>38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0</v>
      </c>
      <c r="M48" s="230">
        <f>G48*(1+L48/100)</f>
        <v>0</v>
      </c>
      <c r="N48" s="222">
        <v>6.0000000000000001E-3</v>
      </c>
      <c r="O48" s="222">
        <f>ROUND(E48*N48,5)</f>
        <v>0.22800000000000001</v>
      </c>
      <c r="P48" s="222">
        <v>0</v>
      </c>
      <c r="Q48" s="222">
        <f>ROUND(E48*P48,5)</f>
        <v>0</v>
      </c>
      <c r="R48" s="222"/>
      <c r="S48" s="222"/>
      <c r="T48" s="223">
        <v>0.92569999999999997</v>
      </c>
      <c r="U48" s="222">
        <f>ROUND(E48*T48,2)</f>
        <v>35.18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105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37</v>
      </c>
      <c r="B49" s="219" t="s">
        <v>177</v>
      </c>
      <c r="C49" s="262" t="s">
        <v>178</v>
      </c>
      <c r="D49" s="221" t="s">
        <v>115</v>
      </c>
      <c r="E49" s="227">
        <v>8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0</v>
      </c>
      <c r="M49" s="230">
        <f>G49*(1+L49/100)</f>
        <v>0</v>
      </c>
      <c r="N49" s="222">
        <v>1.33E-3</v>
      </c>
      <c r="O49" s="222">
        <f>ROUND(E49*N49,5)</f>
        <v>1.064E-2</v>
      </c>
      <c r="P49" s="222">
        <v>0</v>
      </c>
      <c r="Q49" s="222">
        <f>ROUND(E49*P49,5)</f>
        <v>0</v>
      </c>
      <c r="R49" s="222"/>
      <c r="S49" s="222"/>
      <c r="T49" s="223">
        <v>0.28499999999999998</v>
      </c>
      <c r="U49" s="222">
        <f>ROUND(E49*T49,2)</f>
        <v>2.2799999999999998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105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38</v>
      </c>
      <c r="B50" s="219" t="s">
        <v>179</v>
      </c>
      <c r="C50" s="262" t="s">
        <v>180</v>
      </c>
      <c r="D50" s="221" t="s">
        <v>115</v>
      </c>
      <c r="E50" s="227">
        <v>7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0</v>
      </c>
      <c r="M50" s="230">
        <f>G50*(1+L50/100)</f>
        <v>0</v>
      </c>
      <c r="N50" s="222">
        <v>1.6199999999999999E-3</v>
      </c>
      <c r="O50" s="222">
        <f>ROUND(E50*N50,5)</f>
        <v>1.1339999999999999E-2</v>
      </c>
      <c r="P50" s="222">
        <v>0</v>
      </c>
      <c r="Q50" s="222">
        <f>ROUND(E50*P50,5)</f>
        <v>0</v>
      </c>
      <c r="R50" s="222"/>
      <c r="S50" s="222"/>
      <c r="T50" s="223">
        <v>0.31900000000000001</v>
      </c>
      <c r="U50" s="222">
        <f>ROUND(E50*T50,2)</f>
        <v>2.23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105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39</v>
      </c>
      <c r="B51" s="219" t="s">
        <v>181</v>
      </c>
      <c r="C51" s="262" t="s">
        <v>182</v>
      </c>
      <c r="D51" s="221" t="s">
        <v>115</v>
      </c>
      <c r="E51" s="227">
        <v>15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0</v>
      </c>
      <c r="M51" s="230">
        <f>G51*(1+L51/100)</f>
        <v>0</v>
      </c>
      <c r="N51" s="222">
        <v>1.9300000000000001E-3</v>
      </c>
      <c r="O51" s="222">
        <f>ROUND(E51*N51,5)</f>
        <v>2.895E-2</v>
      </c>
      <c r="P51" s="222">
        <v>0</v>
      </c>
      <c r="Q51" s="222">
        <f>ROUND(E51*P51,5)</f>
        <v>0</v>
      </c>
      <c r="R51" s="222"/>
      <c r="S51" s="222"/>
      <c r="T51" s="223">
        <v>0.33200000000000002</v>
      </c>
      <c r="U51" s="222">
        <f>ROUND(E51*T51,2)</f>
        <v>4.9800000000000004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105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40</v>
      </c>
      <c r="B52" s="219" t="s">
        <v>183</v>
      </c>
      <c r="C52" s="262" t="s">
        <v>184</v>
      </c>
      <c r="D52" s="221" t="s">
        <v>115</v>
      </c>
      <c r="E52" s="227">
        <v>2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0</v>
      </c>
      <c r="M52" s="230">
        <f>G52*(1+L52/100)</f>
        <v>0</v>
      </c>
      <c r="N52" s="222">
        <v>2.47E-3</v>
      </c>
      <c r="O52" s="222">
        <f>ROUND(E52*N52,5)</f>
        <v>4.9399999999999999E-3</v>
      </c>
      <c r="P52" s="222">
        <v>0</v>
      </c>
      <c r="Q52" s="222">
        <f>ROUND(E52*P52,5)</f>
        <v>0</v>
      </c>
      <c r="R52" s="222"/>
      <c r="S52" s="222"/>
      <c r="T52" s="223">
        <v>0.34799999999999998</v>
      </c>
      <c r="U52" s="222">
        <f>ROUND(E52*T52,2)</f>
        <v>0.7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105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13">
        <v>41</v>
      </c>
      <c r="B53" s="219" t="s">
        <v>185</v>
      </c>
      <c r="C53" s="262" t="s">
        <v>186</v>
      </c>
      <c r="D53" s="221" t="s">
        <v>115</v>
      </c>
      <c r="E53" s="227">
        <v>92</v>
      </c>
      <c r="F53" s="229"/>
      <c r="G53" s="230">
        <f>ROUND(E53*F53,2)</f>
        <v>0</v>
      </c>
      <c r="H53" s="229"/>
      <c r="I53" s="230">
        <f>ROUND(E53*H53,2)</f>
        <v>0</v>
      </c>
      <c r="J53" s="229"/>
      <c r="K53" s="230">
        <f>ROUND(E53*J53,2)</f>
        <v>0</v>
      </c>
      <c r="L53" s="230">
        <v>0</v>
      </c>
      <c r="M53" s="230">
        <f>G53*(1+L53/100)</f>
        <v>0</v>
      </c>
      <c r="N53" s="222">
        <v>0</v>
      </c>
      <c r="O53" s="222">
        <f>ROUND(E53*N53,5)</f>
        <v>0</v>
      </c>
      <c r="P53" s="222">
        <v>0</v>
      </c>
      <c r="Q53" s="222">
        <f>ROUND(E53*P53,5)</f>
        <v>0</v>
      </c>
      <c r="R53" s="222"/>
      <c r="S53" s="222"/>
      <c r="T53" s="223">
        <v>0.08</v>
      </c>
      <c r="U53" s="222">
        <f>ROUND(E53*T53,2)</f>
        <v>7.36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105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13">
        <v>42</v>
      </c>
      <c r="B54" s="219" t="s">
        <v>187</v>
      </c>
      <c r="C54" s="262" t="s">
        <v>188</v>
      </c>
      <c r="D54" s="221" t="s">
        <v>115</v>
      </c>
      <c r="E54" s="227">
        <v>150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0</v>
      </c>
      <c r="M54" s="230">
        <f>G54*(1+L54/100)</f>
        <v>0</v>
      </c>
      <c r="N54" s="222">
        <v>0</v>
      </c>
      <c r="O54" s="222">
        <f>ROUND(E54*N54,5)</f>
        <v>0</v>
      </c>
      <c r="P54" s="222">
        <v>0</v>
      </c>
      <c r="Q54" s="222">
        <f>ROUND(E54*P54,5)</f>
        <v>0</v>
      </c>
      <c r="R54" s="222"/>
      <c r="S54" s="222"/>
      <c r="T54" s="223">
        <v>0.11</v>
      </c>
      <c r="U54" s="222">
        <f>ROUND(E54*T54,2)</f>
        <v>16.5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105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>
        <v>43</v>
      </c>
      <c r="B55" s="219" t="s">
        <v>189</v>
      </c>
      <c r="C55" s="262" t="s">
        <v>190</v>
      </c>
      <c r="D55" s="221" t="s">
        <v>115</v>
      </c>
      <c r="E55" s="227">
        <v>38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0</v>
      </c>
      <c r="M55" s="230">
        <f>G55*(1+L55/100)</f>
        <v>0</v>
      </c>
      <c r="N55" s="222">
        <v>1.8000000000000001E-4</v>
      </c>
      <c r="O55" s="222">
        <f>ROUND(E55*N55,5)</f>
        <v>6.8399999999999997E-3</v>
      </c>
      <c r="P55" s="222">
        <v>0</v>
      </c>
      <c r="Q55" s="222">
        <f>ROUND(E55*P55,5)</f>
        <v>0</v>
      </c>
      <c r="R55" s="222"/>
      <c r="S55" s="222"/>
      <c r="T55" s="223">
        <v>0</v>
      </c>
      <c r="U55" s="222">
        <f>ROUND(E55*T55,2)</f>
        <v>0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149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44</v>
      </c>
      <c r="B56" s="219" t="s">
        <v>191</v>
      </c>
      <c r="C56" s="262" t="s">
        <v>192</v>
      </c>
      <c r="D56" s="221" t="s">
        <v>115</v>
      </c>
      <c r="E56" s="227">
        <v>38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0</v>
      </c>
      <c r="M56" s="230">
        <f>G56*(1+L56/100)</f>
        <v>0</v>
      </c>
      <c r="N56" s="222">
        <v>1.8000000000000001E-4</v>
      </c>
      <c r="O56" s="222">
        <f>ROUND(E56*N56,5)</f>
        <v>6.8399999999999997E-3</v>
      </c>
      <c r="P56" s="222">
        <v>0</v>
      </c>
      <c r="Q56" s="222">
        <f>ROUND(E56*P56,5)</f>
        <v>0</v>
      </c>
      <c r="R56" s="222"/>
      <c r="S56" s="222"/>
      <c r="T56" s="223">
        <v>0</v>
      </c>
      <c r="U56" s="222">
        <f>ROUND(E56*T56,2)</f>
        <v>0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149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45</v>
      </c>
      <c r="B57" s="219" t="s">
        <v>193</v>
      </c>
      <c r="C57" s="262" t="s">
        <v>194</v>
      </c>
      <c r="D57" s="221" t="s">
        <v>115</v>
      </c>
      <c r="E57" s="227">
        <v>72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0</v>
      </c>
      <c r="M57" s="230">
        <f>G57*(1+L57/100)</f>
        <v>0</v>
      </c>
      <c r="N57" s="222">
        <v>8.0000000000000007E-5</v>
      </c>
      <c r="O57" s="222">
        <f>ROUND(E57*N57,5)</f>
        <v>5.7600000000000004E-3</v>
      </c>
      <c r="P57" s="222">
        <v>0</v>
      </c>
      <c r="Q57" s="222">
        <f>ROUND(E57*P57,5)</f>
        <v>0</v>
      </c>
      <c r="R57" s="222"/>
      <c r="S57" s="222"/>
      <c r="T57" s="223">
        <v>0</v>
      </c>
      <c r="U57" s="222">
        <f>ROUND(E57*T57,2)</f>
        <v>0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149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46</v>
      </c>
      <c r="B58" s="219" t="s">
        <v>195</v>
      </c>
      <c r="C58" s="262" t="s">
        <v>196</v>
      </c>
      <c r="D58" s="221" t="s">
        <v>115</v>
      </c>
      <c r="E58" s="227">
        <v>43</v>
      </c>
      <c r="F58" s="229"/>
      <c r="G58" s="230">
        <f>ROUND(E58*F58,2)</f>
        <v>0</v>
      </c>
      <c r="H58" s="229"/>
      <c r="I58" s="230">
        <f>ROUND(E58*H58,2)</f>
        <v>0</v>
      </c>
      <c r="J58" s="229"/>
      <c r="K58" s="230">
        <f>ROUND(E58*J58,2)</f>
        <v>0</v>
      </c>
      <c r="L58" s="230">
        <v>0</v>
      </c>
      <c r="M58" s="230">
        <f>G58*(1+L58/100)</f>
        <v>0</v>
      </c>
      <c r="N58" s="222">
        <v>6.9999999999999994E-5</v>
      </c>
      <c r="O58" s="222">
        <f>ROUND(E58*N58,5)</f>
        <v>3.0100000000000001E-3</v>
      </c>
      <c r="P58" s="222">
        <v>0</v>
      </c>
      <c r="Q58" s="222">
        <f>ROUND(E58*P58,5)</f>
        <v>0</v>
      </c>
      <c r="R58" s="222"/>
      <c r="S58" s="222"/>
      <c r="T58" s="223">
        <v>0</v>
      </c>
      <c r="U58" s="222">
        <f>ROUND(E58*T58,2)</f>
        <v>0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149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47</v>
      </c>
      <c r="B59" s="219" t="s">
        <v>197</v>
      </c>
      <c r="C59" s="262" t="s">
        <v>198</v>
      </c>
      <c r="D59" s="221" t="s">
        <v>115</v>
      </c>
      <c r="E59" s="227">
        <v>42</v>
      </c>
      <c r="F59" s="229"/>
      <c r="G59" s="230">
        <f>ROUND(E59*F59,2)</f>
        <v>0</v>
      </c>
      <c r="H59" s="229"/>
      <c r="I59" s="230">
        <f>ROUND(E59*H59,2)</f>
        <v>0</v>
      </c>
      <c r="J59" s="229"/>
      <c r="K59" s="230">
        <f>ROUND(E59*J59,2)</f>
        <v>0</v>
      </c>
      <c r="L59" s="230">
        <v>0</v>
      </c>
      <c r="M59" s="230">
        <f>G59*(1+L59/100)</f>
        <v>0</v>
      </c>
      <c r="N59" s="222">
        <v>5.0000000000000002E-5</v>
      </c>
      <c r="O59" s="222">
        <f>ROUND(E59*N59,5)</f>
        <v>2.0999999999999999E-3</v>
      </c>
      <c r="P59" s="222">
        <v>0</v>
      </c>
      <c r="Q59" s="222">
        <f>ROUND(E59*P59,5)</f>
        <v>0</v>
      </c>
      <c r="R59" s="222"/>
      <c r="S59" s="222"/>
      <c r="T59" s="223">
        <v>0</v>
      </c>
      <c r="U59" s="222">
        <f>ROUND(E59*T59,2)</f>
        <v>0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149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48</v>
      </c>
      <c r="B60" s="219" t="s">
        <v>199</v>
      </c>
      <c r="C60" s="262" t="s">
        <v>200</v>
      </c>
      <c r="D60" s="221" t="s">
        <v>112</v>
      </c>
      <c r="E60" s="227">
        <v>46</v>
      </c>
      <c r="F60" s="229"/>
      <c r="G60" s="230">
        <f>ROUND(E60*F60,2)</f>
        <v>0</v>
      </c>
      <c r="H60" s="229"/>
      <c r="I60" s="230">
        <f>ROUND(E60*H60,2)</f>
        <v>0</v>
      </c>
      <c r="J60" s="229"/>
      <c r="K60" s="230">
        <f>ROUND(E60*J60,2)</f>
        <v>0</v>
      </c>
      <c r="L60" s="230">
        <v>0</v>
      </c>
      <c r="M60" s="230">
        <f>G60*(1+L60/100)</f>
        <v>0</v>
      </c>
      <c r="N60" s="222">
        <v>0</v>
      </c>
      <c r="O60" s="222">
        <f>ROUND(E60*N60,5)</f>
        <v>0</v>
      </c>
      <c r="P60" s="222">
        <v>0</v>
      </c>
      <c r="Q60" s="222">
        <f>ROUND(E60*P60,5)</f>
        <v>0</v>
      </c>
      <c r="R60" s="222"/>
      <c r="S60" s="222"/>
      <c r="T60" s="223">
        <v>0.42</v>
      </c>
      <c r="U60" s="222">
        <f>ROUND(E60*T60,2)</f>
        <v>19.32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105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>
        <v>49</v>
      </c>
      <c r="B61" s="219" t="s">
        <v>201</v>
      </c>
      <c r="C61" s="262" t="s">
        <v>202</v>
      </c>
      <c r="D61" s="221" t="s">
        <v>112</v>
      </c>
      <c r="E61" s="227">
        <v>1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0</v>
      </c>
      <c r="M61" s="230">
        <f>G61*(1+L61/100)</f>
        <v>0</v>
      </c>
      <c r="N61" s="222">
        <v>0</v>
      </c>
      <c r="O61" s="222">
        <f>ROUND(E61*N61,5)</f>
        <v>0</v>
      </c>
      <c r="P61" s="222">
        <v>0</v>
      </c>
      <c r="Q61" s="222">
        <f>ROUND(E61*P61,5)</f>
        <v>0</v>
      </c>
      <c r="R61" s="222"/>
      <c r="S61" s="222"/>
      <c r="T61" s="223">
        <v>0.42</v>
      </c>
      <c r="U61" s="222">
        <f>ROUND(E61*T61,2)</f>
        <v>0.42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105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50</v>
      </c>
      <c r="B62" s="219" t="s">
        <v>203</v>
      </c>
      <c r="C62" s="262" t="s">
        <v>204</v>
      </c>
      <c r="D62" s="221" t="s">
        <v>112</v>
      </c>
      <c r="E62" s="227">
        <v>16</v>
      </c>
      <c r="F62" s="229"/>
      <c r="G62" s="230">
        <f>ROUND(E62*F62,2)</f>
        <v>0</v>
      </c>
      <c r="H62" s="229"/>
      <c r="I62" s="230">
        <f>ROUND(E62*H62,2)</f>
        <v>0</v>
      </c>
      <c r="J62" s="229"/>
      <c r="K62" s="230">
        <f>ROUND(E62*J62,2)</f>
        <v>0</v>
      </c>
      <c r="L62" s="230">
        <v>0</v>
      </c>
      <c r="M62" s="230">
        <f>G62*(1+L62/100)</f>
        <v>0</v>
      </c>
      <c r="N62" s="222">
        <v>2.5000000000000001E-4</v>
      </c>
      <c r="O62" s="222">
        <f>ROUND(E62*N62,5)</f>
        <v>4.0000000000000001E-3</v>
      </c>
      <c r="P62" s="222">
        <v>0</v>
      </c>
      <c r="Q62" s="222">
        <f>ROUND(E62*P62,5)</f>
        <v>0</v>
      </c>
      <c r="R62" s="222"/>
      <c r="S62" s="222"/>
      <c r="T62" s="223">
        <v>0</v>
      </c>
      <c r="U62" s="222">
        <f>ROUND(E62*T62,2)</f>
        <v>0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149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>
        <v>51</v>
      </c>
      <c r="B63" s="219" t="s">
        <v>205</v>
      </c>
      <c r="C63" s="262" t="s">
        <v>206</v>
      </c>
      <c r="D63" s="221" t="s">
        <v>112</v>
      </c>
      <c r="E63" s="227">
        <v>16</v>
      </c>
      <c r="F63" s="229"/>
      <c r="G63" s="230">
        <f>ROUND(E63*F63,2)</f>
        <v>0</v>
      </c>
      <c r="H63" s="229"/>
      <c r="I63" s="230">
        <f>ROUND(E63*H63,2)</f>
        <v>0</v>
      </c>
      <c r="J63" s="229"/>
      <c r="K63" s="230">
        <f>ROUND(E63*J63,2)</f>
        <v>0</v>
      </c>
      <c r="L63" s="230">
        <v>0</v>
      </c>
      <c r="M63" s="230">
        <f>G63*(1+L63/100)</f>
        <v>0</v>
      </c>
      <c r="N63" s="222">
        <v>3.6000000000000002E-4</v>
      </c>
      <c r="O63" s="222">
        <f>ROUND(E63*N63,5)</f>
        <v>5.7600000000000004E-3</v>
      </c>
      <c r="P63" s="222">
        <v>0</v>
      </c>
      <c r="Q63" s="222">
        <f>ROUND(E63*P63,5)</f>
        <v>0</v>
      </c>
      <c r="R63" s="222"/>
      <c r="S63" s="222"/>
      <c r="T63" s="223">
        <v>0</v>
      </c>
      <c r="U63" s="222">
        <f>ROUND(E63*T63,2)</f>
        <v>0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149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52</v>
      </c>
      <c r="B64" s="219" t="s">
        <v>207</v>
      </c>
      <c r="C64" s="262" t="s">
        <v>208</v>
      </c>
      <c r="D64" s="221" t="s">
        <v>112</v>
      </c>
      <c r="E64" s="227">
        <v>7</v>
      </c>
      <c r="F64" s="229"/>
      <c r="G64" s="230">
        <f>ROUND(E64*F64,2)</f>
        <v>0</v>
      </c>
      <c r="H64" s="229"/>
      <c r="I64" s="230">
        <f>ROUND(E64*H64,2)</f>
        <v>0</v>
      </c>
      <c r="J64" s="229"/>
      <c r="K64" s="230">
        <f>ROUND(E64*J64,2)</f>
        <v>0</v>
      </c>
      <c r="L64" s="230">
        <v>0</v>
      </c>
      <c r="M64" s="230">
        <f>G64*(1+L64/100)</f>
        <v>0</v>
      </c>
      <c r="N64" s="222">
        <v>6.8999999999999997E-4</v>
      </c>
      <c r="O64" s="222">
        <f>ROUND(E64*N64,5)</f>
        <v>4.8300000000000001E-3</v>
      </c>
      <c r="P64" s="222">
        <v>0</v>
      </c>
      <c r="Q64" s="222">
        <f>ROUND(E64*P64,5)</f>
        <v>0</v>
      </c>
      <c r="R64" s="222"/>
      <c r="S64" s="222"/>
      <c r="T64" s="223">
        <v>0</v>
      </c>
      <c r="U64" s="222">
        <f>ROUND(E64*T64,2)</f>
        <v>0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149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>
        <v>53</v>
      </c>
      <c r="B65" s="219" t="s">
        <v>209</v>
      </c>
      <c r="C65" s="262" t="s">
        <v>210</v>
      </c>
      <c r="D65" s="221" t="s">
        <v>112</v>
      </c>
      <c r="E65" s="227">
        <v>7</v>
      </c>
      <c r="F65" s="229"/>
      <c r="G65" s="230">
        <f>ROUND(E65*F65,2)</f>
        <v>0</v>
      </c>
      <c r="H65" s="229"/>
      <c r="I65" s="230">
        <f>ROUND(E65*H65,2)</f>
        <v>0</v>
      </c>
      <c r="J65" s="229"/>
      <c r="K65" s="230">
        <f>ROUND(E65*J65,2)</f>
        <v>0</v>
      </c>
      <c r="L65" s="230">
        <v>0</v>
      </c>
      <c r="M65" s="230">
        <f>G65*(1+L65/100)</f>
        <v>0</v>
      </c>
      <c r="N65" s="222">
        <v>1.15E-3</v>
      </c>
      <c r="O65" s="222">
        <f>ROUND(E65*N65,5)</f>
        <v>8.0499999999999999E-3</v>
      </c>
      <c r="P65" s="222">
        <v>0</v>
      </c>
      <c r="Q65" s="222">
        <f>ROUND(E65*P65,5)</f>
        <v>0</v>
      </c>
      <c r="R65" s="222"/>
      <c r="S65" s="222"/>
      <c r="T65" s="223">
        <v>0</v>
      </c>
      <c r="U65" s="222">
        <f>ROUND(E65*T65,2)</f>
        <v>0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149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>
        <v>54</v>
      </c>
      <c r="B66" s="219" t="s">
        <v>211</v>
      </c>
      <c r="C66" s="262" t="s">
        <v>212</v>
      </c>
      <c r="D66" s="221" t="s">
        <v>112</v>
      </c>
      <c r="E66" s="227">
        <v>2</v>
      </c>
      <c r="F66" s="229"/>
      <c r="G66" s="230">
        <f>ROUND(E66*F66,2)</f>
        <v>0</v>
      </c>
      <c r="H66" s="229"/>
      <c r="I66" s="230">
        <f>ROUND(E66*H66,2)</f>
        <v>0</v>
      </c>
      <c r="J66" s="229"/>
      <c r="K66" s="230">
        <f>ROUND(E66*J66,2)</f>
        <v>0</v>
      </c>
      <c r="L66" s="230">
        <v>0</v>
      </c>
      <c r="M66" s="230">
        <f>G66*(1+L66/100)</f>
        <v>0</v>
      </c>
      <c r="N66" s="222">
        <v>1.24E-3</v>
      </c>
      <c r="O66" s="222">
        <f>ROUND(E66*N66,5)</f>
        <v>2.48E-3</v>
      </c>
      <c r="P66" s="222">
        <v>0</v>
      </c>
      <c r="Q66" s="222">
        <f>ROUND(E66*P66,5)</f>
        <v>0</v>
      </c>
      <c r="R66" s="222"/>
      <c r="S66" s="222"/>
      <c r="T66" s="223">
        <v>0</v>
      </c>
      <c r="U66" s="222">
        <f>ROUND(E66*T66,2)</f>
        <v>0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149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55</v>
      </c>
      <c r="B67" s="219" t="s">
        <v>213</v>
      </c>
      <c r="C67" s="262" t="s">
        <v>214</v>
      </c>
      <c r="D67" s="221" t="s">
        <v>112</v>
      </c>
      <c r="E67" s="227">
        <v>1</v>
      </c>
      <c r="F67" s="229"/>
      <c r="G67" s="230">
        <f>ROUND(E67*F67,2)</f>
        <v>0</v>
      </c>
      <c r="H67" s="229"/>
      <c r="I67" s="230">
        <f>ROUND(E67*H67,2)</f>
        <v>0</v>
      </c>
      <c r="J67" s="229"/>
      <c r="K67" s="230">
        <f>ROUND(E67*J67,2)</f>
        <v>0</v>
      </c>
      <c r="L67" s="230">
        <v>0</v>
      </c>
      <c r="M67" s="230">
        <f>G67*(1+L67/100)</f>
        <v>0</v>
      </c>
      <c r="N67" s="222">
        <v>9.4999999999999998E-3</v>
      </c>
      <c r="O67" s="222">
        <f>ROUND(E67*N67,5)</f>
        <v>9.4999999999999998E-3</v>
      </c>
      <c r="P67" s="222">
        <v>0</v>
      </c>
      <c r="Q67" s="222">
        <f>ROUND(E67*P67,5)</f>
        <v>0</v>
      </c>
      <c r="R67" s="222"/>
      <c r="S67" s="222"/>
      <c r="T67" s="223">
        <v>0.92</v>
      </c>
      <c r="U67" s="222">
        <f>ROUND(E67*T67,2)</f>
        <v>0.92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105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3">
        <v>56</v>
      </c>
      <c r="B68" s="219" t="s">
        <v>215</v>
      </c>
      <c r="C68" s="262" t="s">
        <v>216</v>
      </c>
      <c r="D68" s="221" t="s">
        <v>112</v>
      </c>
      <c r="E68" s="227">
        <v>4</v>
      </c>
      <c r="F68" s="229"/>
      <c r="G68" s="230">
        <f>ROUND(E68*F68,2)</f>
        <v>0</v>
      </c>
      <c r="H68" s="229"/>
      <c r="I68" s="230">
        <f>ROUND(E68*H68,2)</f>
        <v>0</v>
      </c>
      <c r="J68" s="229"/>
      <c r="K68" s="230">
        <f>ROUND(E68*J68,2)</f>
        <v>0</v>
      </c>
      <c r="L68" s="230">
        <v>0</v>
      </c>
      <c r="M68" s="230">
        <f>G68*(1+L68/100)</f>
        <v>0</v>
      </c>
      <c r="N68" s="222">
        <v>7.2999999999999996E-4</v>
      </c>
      <c r="O68" s="222">
        <f>ROUND(E68*N68,5)</f>
        <v>2.9199999999999999E-3</v>
      </c>
      <c r="P68" s="222">
        <v>0</v>
      </c>
      <c r="Q68" s="222">
        <f>ROUND(E68*P68,5)</f>
        <v>0</v>
      </c>
      <c r="R68" s="222"/>
      <c r="S68" s="222"/>
      <c r="T68" s="223">
        <v>0</v>
      </c>
      <c r="U68" s="222">
        <f>ROUND(E68*T68,2)</f>
        <v>0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149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57</v>
      </c>
      <c r="B69" s="219" t="s">
        <v>217</v>
      </c>
      <c r="C69" s="262" t="s">
        <v>218</v>
      </c>
      <c r="D69" s="221" t="s">
        <v>112</v>
      </c>
      <c r="E69" s="227">
        <v>1</v>
      </c>
      <c r="F69" s="229"/>
      <c r="G69" s="230">
        <f>ROUND(E69*F69,2)</f>
        <v>0</v>
      </c>
      <c r="H69" s="229"/>
      <c r="I69" s="230">
        <f>ROUND(E69*H69,2)</f>
        <v>0</v>
      </c>
      <c r="J69" s="229"/>
      <c r="K69" s="230">
        <f>ROUND(E69*J69,2)</f>
        <v>0</v>
      </c>
      <c r="L69" s="230">
        <v>0</v>
      </c>
      <c r="M69" s="230">
        <f>G69*(1+L69/100)</f>
        <v>0</v>
      </c>
      <c r="N69" s="222">
        <v>2.0000000000000002E-5</v>
      </c>
      <c r="O69" s="222">
        <f>ROUND(E69*N69,5)</f>
        <v>2.0000000000000002E-5</v>
      </c>
      <c r="P69" s="222">
        <v>0</v>
      </c>
      <c r="Q69" s="222">
        <f>ROUND(E69*P69,5)</f>
        <v>0</v>
      </c>
      <c r="R69" s="222"/>
      <c r="S69" s="222"/>
      <c r="T69" s="223">
        <v>0.5</v>
      </c>
      <c r="U69" s="222">
        <f>ROUND(E69*T69,2)</f>
        <v>0.5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105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13">
        <v>58</v>
      </c>
      <c r="B70" s="219" t="s">
        <v>219</v>
      </c>
      <c r="C70" s="262" t="s">
        <v>220</v>
      </c>
      <c r="D70" s="221" t="s">
        <v>112</v>
      </c>
      <c r="E70" s="227">
        <v>3</v>
      </c>
      <c r="F70" s="229"/>
      <c r="G70" s="230">
        <f>ROUND(E70*F70,2)</f>
        <v>0</v>
      </c>
      <c r="H70" s="229"/>
      <c r="I70" s="230">
        <f>ROUND(E70*H70,2)</f>
        <v>0</v>
      </c>
      <c r="J70" s="229"/>
      <c r="K70" s="230">
        <f>ROUND(E70*J70,2)</f>
        <v>0</v>
      </c>
      <c r="L70" s="230">
        <v>0</v>
      </c>
      <c r="M70" s="230">
        <f>G70*(1+L70/100)</f>
        <v>0</v>
      </c>
      <c r="N70" s="222">
        <v>2.47E-3</v>
      </c>
      <c r="O70" s="222">
        <f>ROUND(E70*N70,5)</f>
        <v>7.4099999999999999E-3</v>
      </c>
      <c r="P70" s="222">
        <v>0</v>
      </c>
      <c r="Q70" s="222">
        <f>ROUND(E70*P70,5)</f>
        <v>0</v>
      </c>
      <c r="R70" s="222"/>
      <c r="S70" s="222"/>
      <c r="T70" s="223">
        <v>0.39300000000000002</v>
      </c>
      <c r="U70" s="222">
        <f>ROUND(E70*T70,2)</f>
        <v>1.18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105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13">
        <v>59</v>
      </c>
      <c r="B71" s="219" t="s">
        <v>221</v>
      </c>
      <c r="C71" s="262" t="s">
        <v>222</v>
      </c>
      <c r="D71" s="221" t="s">
        <v>112</v>
      </c>
      <c r="E71" s="227">
        <v>1</v>
      </c>
      <c r="F71" s="229"/>
      <c r="G71" s="230">
        <f>ROUND(E71*F71,2)</f>
        <v>0</v>
      </c>
      <c r="H71" s="229"/>
      <c r="I71" s="230">
        <f>ROUND(E71*H71,2)</f>
        <v>0</v>
      </c>
      <c r="J71" s="229"/>
      <c r="K71" s="230">
        <f>ROUND(E71*J71,2)</f>
        <v>0</v>
      </c>
      <c r="L71" s="230">
        <v>0</v>
      </c>
      <c r="M71" s="230">
        <f>G71*(1+L71/100)</f>
        <v>0</v>
      </c>
      <c r="N71" s="222">
        <v>0.03</v>
      </c>
      <c r="O71" s="222">
        <f>ROUND(E71*N71,5)</f>
        <v>0.03</v>
      </c>
      <c r="P71" s="222">
        <v>0</v>
      </c>
      <c r="Q71" s="222">
        <f>ROUND(E71*P71,5)</f>
        <v>0</v>
      </c>
      <c r="R71" s="222"/>
      <c r="S71" s="222"/>
      <c r="T71" s="223">
        <v>1.6439999999999999</v>
      </c>
      <c r="U71" s="222">
        <f>ROUND(E71*T71,2)</f>
        <v>1.64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105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13">
        <v>60</v>
      </c>
      <c r="B72" s="219" t="s">
        <v>223</v>
      </c>
      <c r="C72" s="262" t="s">
        <v>224</v>
      </c>
      <c r="D72" s="221" t="s">
        <v>112</v>
      </c>
      <c r="E72" s="227">
        <v>1</v>
      </c>
      <c r="F72" s="229"/>
      <c r="G72" s="230">
        <f>ROUND(E72*F72,2)</f>
        <v>0</v>
      </c>
      <c r="H72" s="229"/>
      <c r="I72" s="230">
        <f>ROUND(E72*H72,2)</f>
        <v>0</v>
      </c>
      <c r="J72" s="229"/>
      <c r="K72" s="230">
        <f>ROUND(E72*J72,2)</f>
        <v>0</v>
      </c>
      <c r="L72" s="230">
        <v>0</v>
      </c>
      <c r="M72" s="230">
        <f>G72*(1+L72/100)</f>
        <v>0</v>
      </c>
      <c r="N72" s="222">
        <v>6.4400000000000004E-3</v>
      </c>
      <c r="O72" s="222">
        <f>ROUND(E72*N72,5)</f>
        <v>6.4400000000000004E-3</v>
      </c>
      <c r="P72" s="222">
        <v>0</v>
      </c>
      <c r="Q72" s="222">
        <f>ROUND(E72*P72,5)</f>
        <v>0</v>
      </c>
      <c r="R72" s="222"/>
      <c r="S72" s="222"/>
      <c r="T72" s="223">
        <v>0.47599999999999998</v>
      </c>
      <c r="U72" s="222">
        <f>ROUND(E72*T72,2)</f>
        <v>0.48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105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61</v>
      </c>
      <c r="B73" s="219" t="s">
        <v>225</v>
      </c>
      <c r="C73" s="262" t="s">
        <v>226</v>
      </c>
      <c r="D73" s="221" t="s">
        <v>112</v>
      </c>
      <c r="E73" s="227">
        <v>1</v>
      </c>
      <c r="F73" s="229"/>
      <c r="G73" s="230">
        <f>ROUND(E73*F73,2)</f>
        <v>0</v>
      </c>
      <c r="H73" s="229"/>
      <c r="I73" s="230">
        <f>ROUND(E73*H73,2)</f>
        <v>0</v>
      </c>
      <c r="J73" s="229"/>
      <c r="K73" s="230">
        <f>ROUND(E73*J73,2)</f>
        <v>0</v>
      </c>
      <c r="L73" s="230">
        <v>0</v>
      </c>
      <c r="M73" s="230">
        <f>G73*(1+L73/100)</f>
        <v>0</v>
      </c>
      <c r="N73" s="222">
        <v>0</v>
      </c>
      <c r="O73" s="222">
        <f>ROUND(E73*N73,5)</f>
        <v>0</v>
      </c>
      <c r="P73" s="222">
        <v>0</v>
      </c>
      <c r="Q73" s="222">
        <f>ROUND(E73*P73,5)</f>
        <v>0</v>
      </c>
      <c r="R73" s="222"/>
      <c r="S73" s="222"/>
      <c r="T73" s="223">
        <v>0.35</v>
      </c>
      <c r="U73" s="222">
        <f>ROUND(E73*T73,2)</f>
        <v>0.35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105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62</v>
      </c>
      <c r="B74" s="219" t="s">
        <v>227</v>
      </c>
      <c r="C74" s="262" t="s">
        <v>228</v>
      </c>
      <c r="D74" s="221" t="s">
        <v>115</v>
      </c>
      <c r="E74" s="227">
        <v>142</v>
      </c>
      <c r="F74" s="229"/>
      <c r="G74" s="230">
        <f>ROUND(E74*F74,2)</f>
        <v>0</v>
      </c>
      <c r="H74" s="229"/>
      <c r="I74" s="230">
        <f>ROUND(E74*H74,2)</f>
        <v>0</v>
      </c>
      <c r="J74" s="229"/>
      <c r="K74" s="230">
        <f>ROUND(E74*J74,2)</f>
        <v>0</v>
      </c>
      <c r="L74" s="230">
        <v>0</v>
      </c>
      <c r="M74" s="230">
        <f>G74*(1+L74/100)</f>
        <v>0</v>
      </c>
      <c r="N74" s="222">
        <v>1.0000000000000001E-5</v>
      </c>
      <c r="O74" s="222">
        <f>ROUND(E74*N74,5)</f>
        <v>1.42E-3</v>
      </c>
      <c r="P74" s="222">
        <v>0</v>
      </c>
      <c r="Q74" s="222">
        <f>ROUND(E74*P74,5)</f>
        <v>0</v>
      </c>
      <c r="R74" s="222"/>
      <c r="S74" s="222"/>
      <c r="T74" s="223">
        <v>0.06</v>
      </c>
      <c r="U74" s="222">
        <f>ROUND(E74*T74,2)</f>
        <v>8.52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105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>
        <v>63</v>
      </c>
      <c r="B75" s="219" t="s">
        <v>229</v>
      </c>
      <c r="C75" s="262" t="s">
        <v>230</v>
      </c>
      <c r="D75" s="221" t="s">
        <v>115</v>
      </c>
      <c r="E75" s="227">
        <v>142</v>
      </c>
      <c r="F75" s="229"/>
      <c r="G75" s="230">
        <f>ROUND(E75*F75,2)</f>
        <v>0</v>
      </c>
      <c r="H75" s="229"/>
      <c r="I75" s="230">
        <f>ROUND(E75*H75,2)</f>
        <v>0</v>
      </c>
      <c r="J75" s="229"/>
      <c r="K75" s="230">
        <f>ROUND(E75*J75,2)</f>
        <v>0</v>
      </c>
      <c r="L75" s="230">
        <v>0</v>
      </c>
      <c r="M75" s="230">
        <f>G75*(1+L75/100)</f>
        <v>0</v>
      </c>
      <c r="N75" s="222">
        <v>1.8000000000000001E-4</v>
      </c>
      <c r="O75" s="222">
        <f>ROUND(E75*N75,5)</f>
        <v>2.5559999999999999E-2</v>
      </c>
      <c r="P75" s="222">
        <v>0</v>
      </c>
      <c r="Q75" s="222">
        <f>ROUND(E75*P75,5)</f>
        <v>0</v>
      </c>
      <c r="R75" s="222"/>
      <c r="S75" s="222"/>
      <c r="T75" s="223">
        <v>7.0000000000000007E-2</v>
      </c>
      <c r="U75" s="222">
        <f>ROUND(E75*T75,2)</f>
        <v>9.94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105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64</v>
      </c>
      <c r="B76" s="219" t="s">
        <v>231</v>
      </c>
      <c r="C76" s="262" t="s">
        <v>232</v>
      </c>
      <c r="D76" s="221" t="s">
        <v>166</v>
      </c>
      <c r="E76" s="227">
        <v>0.53</v>
      </c>
      <c r="F76" s="229"/>
      <c r="G76" s="230">
        <f>ROUND(E76*F76,2)</f>
        <v>0</v>
      </c>
      <c r="H76" s="229"/>
      <c r="I76" s="230">
        <f>ROUND(E76*H76,2)</f>
        <v>0</v>
      </c>
      <c r="J76" s="229"/>
      <c r="K76" s="230">
        <f>ROUND(E76*J76,2)</f>
        <v>0</v>
      </c>
      <c r="L76" s="230">
        <v>0</v>
      </c>
      <c r="M76" s="230">
        <f>G76*(1+L76/100)</f>
        <v>0</v>
      </c>
      <c r="N76" s="222">
        <v>0</v>
      </c>
      <c r="O76" s="222">
        <f>ROUND(E76*N76,5)</f>
        <v>0</v>
      </c>
      <c r="P76" s="222">
        <v>0</v>
      </c>
      <c r="Q76" s="222">
        <f>ROUND(E76*P76,5)</f>
        <v>0</v>
      </c>
      <c r="R76" s="222"/>
      <c r="S76" s="222"/>
      <c r="T76" s="223">
        <v>1.42</v>
      </c>
      <c r="U76" s="222">
        <f>ROUND(E76*T76,2)</f>
        <v>0.75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105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4" t="s">
        <v>97</v>
      </c>
      <c r="B77" s="220" t="s">
        <v>68</v>
      </c>
      <c r="C77" s="263" t="s">
        <v>69</v>
      </c>
      <c r="D77" s="224"/>
      <c r="E77" s="228"/>
      <c r="F77" s="231"/>
      <c r="G77" s="231">
        <f>SUMIF(AE78:AE99,"&lt;&gt;NOR",G78:G99)</f>
        <v>0</v>
      </c>
      <c r="H77" s="231"/>
      <c r="I77" s="231">
        <f>SUM(I78:I99)</f>
        <v>0</v>
      </c>
      <c r="J77" s="231"/>
      <c r="K77" s="231">
        <f>SUM(K78:K99)</f>
        <v>0</v>
      </c>
      <c r="L77" s="231"/>
      <c r="M77" s="231">
        <f>SUM(M78:M99)</f>
        <v>0</v>
      </c>
      <c r="N77" s="225"/>
      <c r="O77" s="225">
        <f>SUM(O78:O99)</f>
        <v>0.37610000000000005</v>
      </c>
      <c r="P77" s="225"/>
      <c r="Q77" s="225">
        <f>SUM(Q78:Q99)</f>
        <v>0</v>
      </c>
      <c r="R77" s="225"/>
      <c r="S77" s="225"/>
      <c r="T77" s="226"/>
      <c r="U77" s="225">
        <f>SUM(U78:U99)</f>
        <v>73.160000000000011</v>
      </c>
      <c r="AE77" t="s">
        <v>98</v>
      </c>
    </row>
    <row r="78" spans="1:60" outlineLevel="1" x14ac:dyDescent="0.2">
      <c r="A78" s="213">
        <v>65</v>
      </c>
      <c r="B78" s="219" t="s">
        <v>233</v>
      </c>
      <c r="C78" s="262" t="s">
        <v>234</v>
      </c>
      <c r="D78" s="221" t="s">
        <v>112</v>
      </c>
      <c r="E78" s="227">
        <v>7</v>
      </c>
      <c r="F78" s="229"/>
      <c r="G78" s="230">
        <f>ROUND(E78*F78,2)</f>
        <v>0</v>
      </c>
      <c r="H78" s="229"/>
      <c r="I78" s="230">
        <f>ROUND(E78*H78,2)</f>
        <v>0</v>
      </c>
      <c r="J78" s="229"/>
      <c r="K78" s="230">
        <f>ROUND(E78*J78,2)</f>
        <v>0</v>
      </c>
      <c r="L78" s="230">
        <v>0</v>
      </c>
      <c r="M78" s="230">
        <f>G78*(1+L78/100)</f>
        <v>0</v>
      </c>
      <c r="N78" s="222">
        <v>8.9999999999999993E-3</v>
      </c>
      <c r="O78" s="222">
        <f>ROUND(E78*N78,5)</f>
        <v>6.3E-2</v>
      </c>
      <c r="P78" s="222">
        <v>0</v>
      </c>
      <c r="Q78" s="222">
        <f>ROUND(E78*P78,5)</f>
        <v>0</v>
      </c>
      <c r="R78" s="222"/>
      <c r="S78" s="222"/>
      <c r="T78" s="223">
        <v>0</v>
      </c>
      <c r="U78" s="222">
        <f>ROUND(E78*T78,2)</f>
        <v>0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149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>
        <v>66</v>
      </c>
      <c r="B79" s="219" t="s">
        <v>235</v>
      </c>
      <c r="C79" s="262" t="s">
        <v>236</v>
      </c>
      <c r="D79" s="221" t="s">
        <v>237</v>
      </c>
      <c r="E79" s="227">
        <v>1</v>
      </c>
      <c r="F79" s="229"/>
      <c r="G79" s="230">
        <f>ROUND(E79*F79,2)</f>
        <v>0</v>
      </c>
      <c r="H79" s="229"/>
      <c r="I79" s="230">
        <f>ROUND(E79*H79,2)</f>
        <v>0</v>
      </c>
      <c r="J79" s="229"/>
      <c r="K79" s="230">
        <f>ROUND(E79*J79,2)</f>
        <v>0</v>
      </c>
      <c r="L79" s="230">
        <v>0</v>
      </c>
      <c r="M79" s="230">
        <f>G79*(1+L79/100)</f>
        <v>0</v>
      </c>
      <c r="N79" s="222">
        <v>1.7010000000000001E-2</v>
      </c>
      <c r="O79" s="222">
        <f>ROUND(E79*N79,5)</f>
        <v>1.7010000000000001E-2</v>
      </c>
      <c r="P79" s="222">
        <v>0</v>
      </c>
      <c r="Q79" s="222">
        <f>ROUND(E79*P79,5)</f>
        <v>0</v>
      </c>
      <c r="R79" s="222"/>
      <c r="S79" s="222"/>
      <c r="T79" s="223">
        <v>1.1890000000000001</v>
      </c>
      <c r="U79" s="222">
        <f>ROUND(E79*T79,2)</f>
        <v>1.19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105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>
        <v>67</v>
      </c>
      <c r="B80" s="219" t="s">
        <v>238</v>
      </c>
      <c r="C80" s="262" t="s">
        <v>239</v>
      </c>
      <c r="D80" s="221" t="s">
        <v>112</v>
      </c>
      <c r="E80" s="227">
        <v>9</v>
      </c>
      <c r="F80" s="229"/>
      <c r="G80" s="230">
        <f>ROUND(E80*F80,2)</f>
        <v>0</v>
      </c>
      <c r="H80" s="229"/>
      <c r="I80" s="230">
        <f>ROUND(E80*H80,2)</f>
        <v>0</v>
      </c>
      <c r="J80" s="229"/>
      <c r="K80" s="230">
        <f>ROUND(E80*J80,2)</f>
        <v>0</v>
      </c>
      <c r="L80" s="230">
        <v>0</v>
      </c>
      <c r="M80" s="230">
        <f>G80*(1+L80/100)</f>
        <v>0</v>
      </c>
      <c r="N80" s="222">
        <v>2.5000000000000001E-4</v>
      </c>
      <c r="O80" s="222">
        <f>ROUND(E80*N80,5)</f>
        <v>2.2499999999999998E-3</v>
      </c>
      <c r="P80" s="222">
        <v>0</v>
      </c>
      <c r="Q80" s="222">
        <f>ROUND(E80*P80,5)</f>
        <v>0</v>
      </c>
      <c r="R80" s="222"/>
      <c r="S80" s="222"/>
      <c r="T80" s="223">
        <v>0.25</v>
      </c>
      <c r="U80" s="222">
        <f>ROUND(E80*T80,2)</f>
        <v>2.25</v>
      </c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105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68</v>
      </c>
      <c r="B81" s="219" t="s">
        <v>240</v>
      </c>
      <c r="C81" s="262" t="s">
        <v>241</v>
      </c>
      <c r="D81" s="221" t="s">
        <v>112</v>
      </c>
      <c r="E81" s="227">
        <v>9</v>
      </c>
      <c r="F81" s="229"/>
      <c r="G81" s="230">
        <f>ROUND(E81*F81,2)</f>
        <v>0</v>
      </c>
      <c r="H81" s="229"/>
      <c r="I81" s="230">
        <f>ROUND(E81*H81,2)</f>
        <v>0</v>
      </c>
      <c r="J81" s="229"/>
      <c r="K81" s="230">
        <f>ROUND(E81*J81,2)</f>
        <v>0</v>
      </c>
      <c r="L81" s="230">
        <v>0</v>
      </c>
      <c r="M81" s="230">
        <f>G81*(1+L81/100)</f>
        <v>0</v>
      </c>
      <c r="N81" s="222">
        <v>9.4999999999999998E-3</v>
      </c>
      <c r="O81" s="222">
        <f>ROUND(E81*N81,5)</f>
        <v>8.5500000000000007E-2</v>
      </c>
      <c r="P81" s="222">
        <v>0</v>
      </c>
      <c r="Q81" s="222">
        <f>ROUND(E81*P81,5)</f>
        <v>0</v>
      </c>
      <c r="R81" s="222"/>
      <c r="S81" s="222"/>
      <c r="T81" s="223">
        <v>0</v>
      </c>
      <c r="U81" s="222">
        <f>ROUND(E81*T81,2)</f>
        <v>0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149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13">
        <v>69</v>
      </c>
      <c r="B82" s="219" t="s">
        <v>242</v>
      </c>
      <c r="C82" s="262" t="s">
        <v>243</v>
      </c>
      <c r="D82" s="221" t="s">
        <v>112</v>
      </c>
      <c r="E82" s="227">
        <v>9</v>
      </c>
      <c r="F82" s="229"/>
      <c r="G82" s="230">
        <f>ROUND(E82*F82,2)</f>
        <v>0</v>
      </c>
      <c r="H82" s="229"/>
      <c r="I82" s="230">
        <f>ROUND(E82*H82,2)</f>
        <v>0</v>
      </c>
      <c r="J82" s="229"/>
      <c r="K82" s="230">
        <f>ROUND(E82*J82,2)</f>
        <v>0</v>
      </c>
      <c r="L82" s="230">
        <v>0</v>
      </c>
      <c r="M82" s="230">
        <f>G82*(1+L82/100)</f>
        <v>0</v>
      </c>
      <c r="N82" s="222">
        <v>1.7000000000000001E-4</v>
      </c>
      <c r="O82" s="222">
        <f>ROUND(E82*N82,5)</f>
        <v>1.5299999999999999E-3</v>
      </c>
      <c r="P82" s="222">
        <v>0</v>
      </c>
      <c r="Q82" s="222">
        <f>ROUND(E82*P82,5)</f>
        <v>0</v>
      </c>
      <c r="R82" s="222"/>
      <c r="S82" s="222"/>
      <c r="T82" s="223">
        <v>0.25</v>
      </c>
      <c r="U82" s="222">
        <f>ROUND(E82*T82,2)</f>
        <v>2.25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105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13">
        <v>70</v>
      </c>
      <c r="B83" s="219" t="s">
        <v>244</v>
      </c>
      <c r="C83" s="262" t="s">
        <v>245</v>
      </c>
      <c r="D83" s="221" t="s">
        <v>112</v>
      </c>
      <c r="E83" s="227">
        <v>4</v>
      </c>
      <c r="F83" s="229"/>
      <c r="G83" s="230">
        <f>ROUND(E83*F83,2)</f>
        <v>0</v>
      </c>
      <c r="H83" s="229"/>
      <c r="I83" s="230">
        <f>ROUND(E83*H83,2)</f>
        <v>0</v>
      </c>
      <c r="J83" s="229"/>
      <c r="K83" s="230">
        <f>ROUND(E83*J83,2)</f>
        <v>0</v>
      </c>
      <c r="L83" s="230">
        <v>0</v>
      </c>
      <c r="M83" s="230">
        <f>G83*(1+L83/100)</f>
        <v>0</v>
      </c>
      <c r="N83" s="222">
        <v>2.5999999999999998E-4</v>
      </c>
      <c r="O83" s="222">
        <f>ROUND(E83*N83,5)</f>
        <v>1.0399999999999999E-3</v>
      </c>
      <c r="P83" s="222">
        <v>0</v>
      </c>
      <c r="Q83" s="222">
        <f>ROUND(E83*P83,5)</f>
        <v>0</v>
      </c>
      <c r="R83" s="222"/>
      <c r="S83" s="222"/>
      <c r="T83" s="223">
        <v>0.25</v>
      </c>
      <c r="U83" s="222">
        <f>ROUND(E83*T83,2)</f>
        <v>1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105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71</v>
      </c>
      <c r="B84" s="219" t="s">
        <v>246</v>
      </c>
      <c r="C84" s="262" t="s">
        <v>247</v>
      </c>
      <c r="D84" s="221" t="s">
        <v>112</v>
      </c>
      <c r="E84" s="227">
        <v>1</v>
      </c>
      <c r="F84" s="229"/>
      <c r="G84" s="230">
        <f>ROUND(E84*F84,2)</f>
        <v>0</v>
      </c>
      <c r="H84" s="229"/>
      <c r="I84" s="230">
        <f>ROUND(E84*H84,2)</f>
        <v>0</v>
      </c>
      <c r="J84" s="229"/>
      <c r="K84" s="230">
        <f>ROUND(E84*J84,2)</f>
        <v>0</v>
      </c>
      <c r="L84" s="230">
        <v>0</v>
      </c>
      <c r="M84" s="230">
        <f>G84*(1+L84/100)</f>
        <v>0</v>
      </c>
      <c r="N84" s="222">
        <v>1.4E-2</v>
      </c>
      <c r="O84" s="222">
        <f>ROUND(E84*N84,5)</f>
        <v>1.4E-2</v>
      </c>
      <c r="P84" s="222">
        <v>0</v>
      </c>
      <c r="Q84" s="222">
        <f>ROUND(E84*P84,5)</f>
        <v>0</v>
      </c>
      <c r="R84" s="222"/>
      <c r="S84" s="222"/>
      <c r="T84" s="223">
        <v>0</v>
      </c>
      <c r="U84" s="222">
        <f>ROUND(E84*T84,2)</f>
        <v>0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149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13">
        <v>72</v>
      </c>
      <c r="B85" s="219" t="s">
        <v>248</v>
      </c>
      <c r="C85" s="262" t="s">
        <v>249</v>
      </c>
      <c r="D85" s="221" t="s">
        <v>112</v>
      </c>
      <c r="E85" s="227">
        <v>3</v>
      </c>
      <c r="F85" s="229"/>
      <c r="G85" s="230">
        <f>ROUND(E85*F85,2)</f>
        <v>0</v>
      </c>
      <c r="H85" s="229"/>
      <c r="I85" s="230">
        <f>ROUND(E85*H85,2)</f>
        <v>0</v>
      </c>
      <c r="J85" s="229"/>
      <c r="K85" s="230">
        <f>ROUND(E85*J85,2)</f>
        <v>0</v>
      </c>
      <c r="L85" s="230">
        <v>0</v>
      </c>
      <c r="M85" s="230">
        <f>G85*(1+L85/100)</f>
        <v>0</v>
      </c>
      <c r="N85" s="222">
        <v>9.0000000000000006E-5</v>
      </c>
      <c r="O85" s="222">
        <f>ROUND(E85*N85,5)</f>
        <v>2.7E-4</v>
      </c>
      <c r="P85" s="222">
        <v>0</v>
      </c>
      <c r="Q85" s="222">
        <f>ROUND(E85*P85,5)</f>
        <v>0</v>
      </c>
      <c r="R85" s="222"/>
      <c r="S85" s="222"/>
      <c r="T85" s="223">
        <v>0.18</v>
      </c>
      <c r="U85" s="222">
        <f>ROUND(E85*T85,2)</f>
        <v>0.54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105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>
        <v>73</v>
      </c>
      <c r="B86" s="219" t="s">
        <v>250</v>
      </c>
      <c r="C86" s="262" t="s">
        <v>251</v>
      </c>
      <c r="D86" s="221" t="s">
        <v>237</v>
      </c>
      <c r="E86" s="227">
        <v>4</v>
      </c>
      <c r="F86" s="229"/>
      <c r="G86" s="230">
        <f>ROUND(E86*F86,2)</f>
        <v>0</v>
      </c>
      <c r="H86" s="229"/>
      <c r="I86" s="230">
        <f>ROUND(E86*H86,2)</f>
        <v>0</v>
      </c>
      <c r="J86" s="229"/>
      <c r="K86" s="230">
        <f>ROUND(E86*J86,2)</f>
        <v>0</v>
      </c>
      <c r="L86" s="230">
        <v>0</v>
      </c>
      <c r="M86" s="230">
        <f>G86*(1+L86/100)</f>
        <v>0</v>
      </c>
      <c r="N86" s="222">
        <v>1.5939999999999999E-2</v>
      </c>
      <c r="O86" s="222">
        <f>ROUND(E86*N86,5)</f>
        <v>6.3759999999999997E-2</v>
      </c>
      <c r="P86" s="222">
        <v>0</v>
      </c>
      <c r="Q86" s="222">
        <f>ROUND(E86*P86,5)</f>
        <v>0</v>
      </c>
      <c r="R86" s="222"/>
      <c r="S86" s="222"/>
      <c r="T86" s="223">
        <v>0.97</v>
      </c>
      <c r="U86" s="222">
        <f>ROUND(E86*T86,2)</f>
        <v>3.88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105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>
        <v>74</v>
      </c>
      <c r="B87" s="219" t="s">
        <v>252</v>
      </c>
      <c r="C87" s="262" t="s">
        <v>253</v>
      </c>
      <c r="D87" s="221" t="s">
        <v>237</v>
      </c>
      <c r="E87" s="227">
        <v>1</v>
      </c>
      <c r="F87" s="229"/>
      <c r="G87" s="230">
        <f>ROUND(E87*F87,2)</f>
        <v>0</v>
      </c>
      <c r="H87" s="229"/>
      <c r="I87" s="230">
        <f>ROUND(E87*H87,2)</f>
        <v>0</v>
      </c>
      <c r="J87" s="229"/>
      <c r="K87" s="230">
        <f>ROUND(E87*J87,2)</f>
        <v>0</v>
      </c>
      <c r="L87" s="230">
        <v>0</v>
      </c>
      <c r="M87" s="230">
        <f>G87*(1+L87/100)</f>
        <v>0</v>
      </c>
      <c r="N87" s="222">
        <v>1.7010000000000001E-2</v>
      </c>
      <c r="O87" s="222">
        <f>ROUND(E87*N87,5)</f>
        <v>1.7010000000000001E-2</v>
      </c>
      <c r="P87" s="222">
        <v>0</v>
      </c>
      <c r="Q87" s="222">
        <f>ROUND(E87*P87,5)</f>
        <v>0</v>
      </c>
      <c r="R87" s="222"/>
      <c r="S87" s="222"/>
      <c r="T87" s="223">
        <v>1.2529999999999999</v>
      </c>
      <c r="U87" s="222">
        <f>ROUND(E87*T87,2)</f>
        <v>1.25</v>
      </c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105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>
        <v>75</v>
      </c>
      <c r="B88" s="219" t="s">
        <v>254</v>
      </c>
      <c r="C88" s="262" t="s">
        <v>255</v>
      </c>
      <c r="D88" s="221" t="s">
        <v>237</v>
      </c>
      <c r="E88" s="227">
        <v>2</v>
      </c>
      <c r="F88" s="229"/>
      <c r="G88" s="230">
        <f>ROUND(E88*F88,2)</f>
        <v>0</v>
      </c>
      <c r="H88" s="229"/>
      <c r="I88" s="230">
        <f>ROUND(E88*H88,2)</f>
        <v>0</v>
      </c>
      <c r="J88" s="229"/>
      <c r="K88" s="230">
        <f>ROUND(E88*J88,2)</f>
        <v>0</v>
      </c>
      <c r="L88" s="230">
        <v>0</v>
      </c>
      <c r="M88" s="230">
        <f>G88*(1+L88/100)</f>
        <v>0</v>
      </c>
      <c r="N88" s="222">
        <v>1.8890000000000001E-2</v>
      </c>
      <c r="O88" s="222">
        <f>ROUND(E88*N88,5)</f>
        <v>3.7780000000000001E-2</v>
      </c>
      <c r="P88" s="222">
        <v>0</v>
      </c>
      <c r="Q88" s="222">
        <f>ROUND(E88*P88,5)</f>
        <v>0</v>
      </c>
      <c r="R88" s="222"/>
      <c r="S88" s="222"/>
      <c r="T88" s="223">
        <v>0.97299999999999998</v>
      </c>
      <c r="U88" s="222">
        <f>ROUND(E88*T88,2)</f>
        <v>1.95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105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76</v>
      </c>
      <c r="B89" s="219" t="s">
        <v>256</v>
      </c>
      <c r="C89" s="262" t="s">
        <v>257</v>
      </c>
      <c r="D89" s="221" t="s">
        <v>237</v>
      </c>
      <c r="E89" s="227">
        <v>1</v>
      </c>
      <c r="F89" s="229"/>
      <c r="G89" s="230">
        <f>ROUND(E89*F89,2)</f>
        <v>0</v>
      </c>
      <c r="H89" s="229"/>
      <c r="I89" s="230">
        <f>ROUND(E89*H89,2)</f>
        <v>0</v>
      </c>
      <c r="J89" s="229"/>
      <c r="K89" s="230">
        <f>ROUND(E89*J89,2)</f>
        <v>0</v>
      </c>
      <c r="L89" s="230">
        <v>0</v>
      </c>
      <c r="M89" s="230">
        <f>G89*(1+L89/100)</f>
        <v>0</v>
      </c>
      <c r="N89" s="222">
        <v>2.1829999999999999E-2</v>
      </c>
      <c r="O89" s="222">
        <f>ROUND(E89*N89,5)</f>
        <v>2.1829999999999999E-2</v>
      </c>
      <c r="P89" s="222">
        <v>0</v>
      </c>
      <c r="Q89" s="222">
        <f>ROUND(E89*P89,5)</f>
        <v>0</v>
      </c>
      <c r="R89" s="222"/>
      <c r="S89" s="222"/>
      <c r="T89" s="223">
        <v>0.755</v>
      </c>
      <c r="U89" s="222">
        <f>ROUND(E89*T89,2)</f>
        <v>0.76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105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13">
        <v>77</v>
      </c>
      <c r="B90" s="219" t="s">
        <v>258</v>
      </c>
      <c r="C90" s="262" t="s">
        <v>259</v>
      </c>
      <c r="D90" s="221" t="s">
        <v>237</v>
      </c>
      <c r="E90" s="227">
        <v>4</v>
      </c>
      <c r="F90" s="229"/>
      <c r="G90" s="230">
        <f>ROUND(E90*F90,2)</f>
        <v>0</v>
      </c>
      <c r="H90" s="229"/>
      <c r="I90" s="230">
        <f>ROUND(E90*H90,2)</f>
        <v>0</v>
      </c>
      <c r="J90" s="229"/>
      <c r="K90" s="230">
        <f>ROUND(E90*J90,2)</f>
        <v>0</v>
      </c>
      <c r="L90" s="230">
        <v>0</v>
      </c>
      <c r="M90" s="230">
        <f>G90*(1+L90/100)</f>
        <v>0</v>
      </c>
      <c r="N90" s="222">
        <v>3.1E-4</v>
      </c>
      <c r="O90" s="222">
        <f>ROUND(E90*N90,5)</f>
        <v>1.24E-3</v>
      </c>
      <c r="P90" s="222">
        <v>0</v>
      </c>
      <c r="Q90" s="222">
        <f>ROUND(E90*P90,5)</f>
        <v>0</v>
      </c>
      <c r="R90" s="222"/>
      <c r="S90" s="222"/>
      <c r="T90" s="223">
        <v>11.5</v>
      </c>
      <c r="U90" s="222">
        <f>ROUND(E90*T90,2)</f>
        <v>46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105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>
        <v>78</v>
      </c>
      <c r="B91" s="219" t="s">
        <v>260</v>
      </c>
      <c r="C91" s="262" t="s">
        <v>261</v>
      </c>
      <c r="D91" s="221" t="s">
        <v>112</v>
      </c>
      <c r="E91" s="227">
        <v>1</v>
      </c>
      <c r="F91" s="229"/>
      <c r="G91" s="230">
        <f>ROUND(E91*F91,2)</f>
        <v>0</v>
      </c>
      <c r="H91" s="229"/>
      <c r="I91" s="230">
        <f>ROUND(E91*H91,2)</f>
        <v>0</v>
      </c>
      <c r="J91" s="229"/>
      <c r="K91" s="230">
        <f>ROUND(E91*J91,2)</f>
        <v>0</v>
      </c>
      <c r="L91" s="230">
        <v>0</v>
      </c>
      <c r="M91" s="230">
        <f>G91*(1+L91/100)</f>
        <v>0</v>
      </c>
      <c r="N91" s="222">
        <v>1.9300000000000001E-2</v>
      </c>
      <c r="O91" s="222">
        <f>ROUND(E91*N91,5)</f>
        <v>1.9300000000000001E-2</v>
      </c>
      <c r="P91" s="222">
        <v>0</v>
      </c>
      <c r="Q91" s="222">
        <f>ROUND(E91*P91,5)</f>
        <v>0</v>
      </c>
      <c r="R91" s="222"/>
      <c r="S91" s="222"/>
      <c r="T91" s="223">
        <v>0</v>
      </c>
      <c r="U91" s="222">
        <f>ROUND(E91*T91,2)</f>
        <v>0</v>
      </c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149</v>
      </c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13">
        <v>79</v>
      </c>
      <c r="B92" s="219" t="s">
        <v>262</v>
      </c>
      <c r="C92" s="262" t="s">
        <v>263</v>
      </c>
      <c r="D92" s="221" t="s">
        <v>112</v>
      </c>
      <c r="E92" s="227">
        <v>5</v>
      </c>
      <c r="F92" s="229"/>
      <c r="G92" s="230">
        <f>ROUND(E92*F92,2)</f>
        <v>0</v>
      </c>
      <c r="H92" s="229"/>
      <c r="I92" s="230">
        <f>ROUND(E92*H92,2)</f>
        <v>0</v>
      </c>
      <c r="J92" s="229"/>
      <c r="K92" s="230">
        <f>ROUND(E92*J92,2)</f>
        <v>0</v>
      </c>
      <c r="L92" s="230">
        <v>0</v>
      </c>
      <c r="M92" s="230">
        <f>G92*(1+L92/100)</f>
        <v>0</v>
      </c>
      <c r="N92" s="222">
        <v>1E-3</v>
      </c>
      <c r="O92" s="222">
        <f>ROUND(E92*N92,5)</f>
        <v>5.0000000000000001E-3</v>
      </c>
      <c r="P92" s="222">
        <v>0</v>
      </c>
      <c r="Q92" s="222">
        <f>ROUND(E92*P92,5)</f>
        <v>0</v>
      </c>
      <c r="R92" s="222"/>
      <c r="S92" s="222"/>
      <c r="T92" s="223">
        <v>0</v>
      </c>
      <c r="U92" s="222">
        <f>ROUND(E92*T92,2)</f>
        <v>0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149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13">
        <v>80</v>
      </c>
      <c r="B93" s="219" t="s">
        <v>264</v>
      </c>
      <c r="C93" s="262" t="s">
        <v>265</v>
      </c>
      <c r="D93" s="221" t="s">
        <v>112</v>
      </c>
      <c r="E93" s="227">
        <v>1</v>
      </c>
      <c r="F93" s="229"/>
      <c r="G93" s="230">
        <f>ROUND(E93*F93,2)</f>
        <v>0</v>
      </c>
      <c r="H93" s="229"/>
      <c r="I93" s="230">
        <f>ROUND(E93*H93,2)</f>
        <v>0</v>
      </c>
      <c r="J93" s="229"/>
      <c r="K93" s="230">
        <f>ROUND(E93*J93,2)</f>
        <v>0</v>
      </c>
      <c r="L93" s="230">
        <v>0</v>
      </c>
      <c r="M93" s="230">
        <f>G93*(1+L93/100)</f>
        <v>0</v>
      </c>
      <c r="N93" s="222">
        <v>9.3999999999999997E-4</v>
      </c>
      <c r="O93" s="222">
        <f>ROUND(E93*N93,5)</f>
        <v>9.3999999999999997E-4</v>
      </c>
      <c r="P93" s="222">
        <v>0</v>
      </c>
      <c r="Q93" s="222">
        <f>ROUND(E93*P93,5)</f>
        <v>0</v>
      </c>
      <c r="R93" s="222"/>
      <c r="S93" s="222"/>
      <c r="T93" s="223">
        <v>0.45</v>
      </c>
      <c r="U93" s="222">
        <f>ROUND(E93*T93,2)</f>
        <v>0.45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105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>
        <v>81</v>
      </c>
      <c r="B94" s="219" t="s">
        <v>264</v>
      </c>
      <c r="C94" s="262" t="s">
        <v>266</v>
      </c>
      <c r="D94" s="221" t="s">
        <v>112</v>
      </c>
      <c r="E94" s="227">
        <v>4</v>
      </c>
      <c r="F94" s="229"/>
      <c r="G94" s="230">
        <f>ROUND(E94*F94,2)</f>
        <v>0</v>
      </c>
      <c r="H94" s="229"/>
      <c r="I94" s="230">
        <f>ROUND(E94*H94,2)</f>
        <v>0</v>
      </c>
      <c r="J94" s="229"/>
      <c r="K94" s="230">
        <f>ROUND(E94*J94,2)</f>
        <v>0</v>
      </c>
      <c r="L94" s="230">
        <v>0</v>
      </c>
      <c r="M94" s="230">
        <f>G94*(1+L94/100)</f>
        <v>0</v>
      </c>
      <c r="N94" s="222">
        <v>9.3999999999999997E-4</v>
      </c>
      <c r="O94" s="222">
        <f>ROUND(E94*N94,5)</f>
        <v>3.7599999999999999E-3</v>
      </c>
      <c r="P94" s="222">
        <v>0</v>
      </c>
      <c r="Q94" s="222">
        <f>ROUND(E94*P94,5)</f>
        <v>0</v>
      </c>
      <c r="R94" s="222"/>
      <c r="S94" s="222"/>
      <c r="T94" s="223">
        <v>0.45</v>
      </c>
      <c r="U94" s="222">
        <f>ROUND(E94*T94,2)</f>
        <v>1.8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105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13">
        <v>82</v>
      </c>
      <c r="B95" s="219" t="s">
        <v>267</v>
      </c>
      <c r="C95" s="262" t="s">
        <v>268</v>
      </c>
      <c r="D95" s="221" t="s">
        <v>112</v>
      </c>
      <c r="E95" s="227">
        <v>9</v>
      </c>
      <c r="F95" s="229"/>
      <c r="G95" s="230">
        <f>ROUND(E95*F95,2)</f>
        <v>0</v>
      </c>
      <c r="H95" s="229"/>
      <c r="I95" s="230">
        <f>ROUND(E95*H95,2)</f>
        <v>0</v>
      </c>
      <c r="J95" s="229"/>
      <c r="K95" s="230">
        <f>ROUND(E95*J95,2)</f>
        <v>0</v>
      </c>
      <c r="L95" s="230">
        <v>0</v>
      </c>
      <c r="M95" s="230">
        <f>G95*(1+L95/100)</f>
        <v>0</v>
      </c>
      <c r="N95" s="222">
        <v>9.3999999999999997E-4</v>
      </c>
      <c r="O95" s="222">
        <f>ROUND(E95*N95,5)</f>
        <v>8.4600000000000005E-3</v>
      </c>
      <c r="P95" s="222">
        <v>0</v>
      </c>
      <c r="Q95" s="222">
        <f>ROUND(E95*P95,5)</f>
        <v>0</v>
      </c>
      <c r="R95" s="222"/>
      <c r="S95" s="222"/>
      <c r="T95" s="223">
        <v>0.45</v>
      </c>
      <c r="U95" s="222">
        <f>ROUND(E95*T95,2)</f>
        <v>4.05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105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>
        <v>83</v>
      </c>
      <c r="B96" s="219" t="s">
        <v>269</v>
      </c>
      <c r="C96" s="262" t="s">
        <v>270</v>
      </c>
      <c r="D96" s="221" t="s">
        <v>237</v>
      </c>
      <c r="E96" s="227">
        <v>1</v>
      </c>
      <c r="F96" s="229"/>
      <c r="G96" s="230">
        <f>ROUND(E96*F96,2)</f>
        <v>0</v>
      </c>
      <c r="H96" s="229"/>
      <c r="I96" s="230">
        <f>ROUND(E96*H96,2)</f>
        <v>0</v>
      </c>
      <c r="J96" s="229"/>
      <c r="K96" s="230">
        <f>ROUND(E96*J96,2)</f>
        <v>0</v>
      </c>
      <c r="L96" s="230">
        <v>0</v>
      </c>
      <c r="M96" s="230">
        <f>G96*(1+L96/100)</f>
        <v>0</v>
      </c>
      <c r="N96" s="222">
        <v>2.4199999999999998E-3</v>
      </c>
      <c r="O96" s="222">
        <f>ROUND(E96*N96,5)</f>
        <v>2.4199999999999998E-3</v>
      </c>
      <c r="P96" s="222">
        <v>0</v>
      </c>
      <c r="Q96" s="222">
        <f>ROUND(E96*P96,5)</f>
        <v>0</v>
      </c>
      <c r="R96" s="222"/>
      <c r="S96" s="222"/>
      <c r="T96" s="223">
        <v>0.58699999999999997</v>
      </c>
      <c r="U96" s="222">
        <f>ROUND(E96*T96,2)</f>
        <v>0.59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105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>
        <v>84</v>
      </c>
      <c r="B97" s="219" t="s">
        <v>271</v>
      </c>
      <c r="C97" s="262" t="s">
        <v>272</v>
      </c>
      <c r="D97" s="221" t="s">
        <v>237</v>
      </c>
      <c r="E97" s="227">
        <v>4</v>
      </c>
      <c r="F97" s="229"/>
      <c r="G97" s="230">
        <f>ROUND(E97*F97,2)</f>
        <v>0</v>
      </c>
      <c r="H97" s="229"/>
      <c r="I97" s="230">
        <f>ROUND(E97*H97,2)</f>
        <v>0</v>
      </c>
      <c r="J97" s="229"/>
      <c r="K97" s="230">
        <f>ROUND(E97*J97,2)</f>
        <v>0</v>
      </c>
      <c r="L97" s="230">
        <v>0</v>
      </c>
      <c r="M97" s="230">
        <f>G97*(1+L97/100)</f>
        <v>0</v>
      </c>
      <c r="N97" s="222">
        <v>1.42E-3</v>
      </c>
      <c r="O97" s="222">
        <f>ROUND(E97*N97,5)</f>
        <v>5.6800000000000002E-3</v>
      </c>
      <c r="P97" s="222">
        <v>0</v>
      </c>
      <c r="Q97" s="222">
        <f>ROUND(E97*P97,5)</f>
        <v>0</v>
      </c>
      <c r="R97" s="222"/>
      <c r="S97" s="222"/>
      <c r="T97" s="223">
        <v>0.58699999999999997</v>
      </c>
      <c r="U97" s="222">
        <f>ROUND(E97*T97,2)</f>
        <v>2.35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105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>
        <v>85</v>
      </c>
      <c r="B98" s="219" t="s">
        <v>273</v>
      </c>
      <c r="C98" s="262" t="s">
        <v>274</v>
      </c>
      <c r="D98" s="221" t="s">
        <v>237</v>
      </c>
      <c r="E98" s="227">
        <v>18</v>
      </c>
      <c r="F98" s="229"/>
      <c r="G98" s="230">
        <f>ROUND(E98*F98,2)</f>
        <v>0</v>
      </c>
      <c r="H98" s="229"/>
      <c r="I98" s="230">
        <f>ROUND(E98*H98,2)</f>
        <v>0</v>
      </c>
      <c r="J98" s="229"/>
      <c r="K98" s="230">
        <f>ROUND(E98*J98,2)</f>
        <v>0</v>
      </c>
      <c r="L98" s="230">
        <v>0</v>
      </c>
      <c r="M98" s="230">
        <f>G98*(1+L98/100)</f>
        <v>0</v>
      </c>
      <c r="N98" s="222">
        <v>2.4000000000000001E-4</v>
      </c>
      <c r="O98" s="222">
        <f>ROUND(E98*N98,5)</f>
        <v>4.3200000000000001E-3</v>
      </c>
      <c r="P98" s="222">
        <v>0</v>
      </c>
      <c r="Q98" s="222">
        <f>ROUND(E98*P98,5)</f>
        <v>0</v>
      </c>
      <c r="R98" s="222"/>
      <c r="S98" s="222"/>
      <c r="T98" s="223">
        <v>0.124</v>
      </c>
      <c r="U98" s="222">
        <f>ROUND(E98*T98,2)</f>
        <v>2.23</v>
      </c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105</v>
      </c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40">
        <v>86</v>
      </c>
      <c r="B99" s="241" t="s">
        <v>275</v>
      </c>
      <c r="C99" s="264" t="s">
        <v>276</v>
      </c>
      <c r="D99" s="242" t="s">
        <v>166</v>
      </c>
      <c r="E99" s="243">
        <v>0.38</v>
      </c>
      <c r="F99" s="244"/>
      <c r="G99" s="245">
        <f>ROUND(E99*F99,2)</f>
        <v>0</v>
      </c>
      <c r="H99" s="244"/>
      <c r="I99" s="245">
        <f>ROUND(E99*H99,2)</f>
        <v>0</v>
      </c>
      <c r="J99" s="244"/>
      <c r="K99" s="245">
        <f>ROUND(E99*J99,2)</f>
        <v>0</v>
      </c>
      <c r="L99" s="245">
        <v>0</v>
      </c>
      <c r="M99" s="245">
        <f>G99*(1+L99/100)</f>
        <v>0</v>
      </c>
      <c r="N99" s="246">
        <v>0</v>
      </c>
      <c r="O99" s="246">
        <f>ROUND(E99*N99,5)</f>
        <v>0</v>
      </c>
      <c r="P99" s="246">
        <v>0</v>
      </c>
      <c r="Q99" s="246">
        <f>ROUND(E99*P99,5)</f>
        <v>0</v>
      </c>
      <c r="R99" s="246"/>
      <c r="S99" s="246"/>
      <c r="T99" s="247">
        <v>1.63</v>
      </c>
      <c r="U99" s="246">
        <f>ROUND(E99*T99,2)</f>
        <v>0.62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105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6"/>
      <c r="B100" s="7" t="s">
        <v>277</v>
      </c>
      <c r="C100" s="265" t="s">
        <v>277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AC100">
        <v>15</v>
      </c>
      <c r="AD100">
        <v>21</v>
      </c>
    </row>
    <row r="101" spans="1:60" x14ac:dyDescent="0.2">
      <c r="A101" s="248"/>
      <c r="B101" s="249">
        <v>26</v>
      </c>
      <c r="C101" s="266" t="s">
        <v>277</v>
      </c>
      <c r="D101" s="250"/>
      <c r="E101" s="250"/>
      <c r="F101" s="250"/>
      <c r="G101" s="261">
        <f>G8+G12+G14+G16+G43+G77</f>
        <v>0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AC101">
        <f>SUMIF(L7:L99,AC100,G7:G99)</f>
        <v>0</v>
      </c>
      <c r="AD101">
        <f>SUMIF(L7:L99,AD100,G7:G99)</f>
        <v>0</v>
      </c>
      <c r="AE101" t="s">
        <v>278</v>
      </c>
    </row>
    <row r="102" spans="1:60" x14ac:dyDescent="0.2">
      <c r="A102" s="6"/>
      <c r="B102" s="7" t="s">
        <v>277</v>
      </c>
      <c r="C102" s="265" t="s">
        <v>277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60" x14ac:dyDescent="0.2">
      <c r="A103" s="6"/>
      <c r="B103" s="7" t="s">
        <v>277</v>
      </c>
      <c r="C103" s="265" t="s">
        <v>277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60" x14ac:dyDescent="0.2">
      <c r="A104" s="251">
        <v>33</v>
      </c>
      <c r="B104" s="251"/>
      <c r="C104" s="267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60" x14ac:dyDescent="0.2">
      <c r="A105" s="252"/>
      <c r="B105" s="253"/>
      <c r="C105" s="268"/>
      <c r="D105" s="253"/>
      <c r="E105" s="253"/>
      <c r="F105" s="253"/>
      <c r="G105" s="254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AE105" t="s">
        <v>279</v>
      </c>
    </row>
    <row r="106" spans="1:60" x14ac:dyDescent="0.2">
      <c r="A106" s="255"/>
      <c r="B106" s="256"/>
      <c r="C106" s="269"/>
      <c r="D106" s="256"/>
      <c r="E106" s="256"/>
      <c r="F106" s="256"/>
      <c r="G106" s="257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60" x14ac:dyDescent="0.2">
      <c r="A107" s="255"/>
      <c r="B107" s="256"/>
      <c r="C107" s="269"/>
      <c r="D107" s="256"/>
      <c r="E107" s="256"/>
      <c r="F107" s="256"/>
      <c r="G107" s="257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255"/>
      <c r="B108" s="256"/>
      <c r="C108" s="269"/>
      <c r="D108" s="256"/>
      <c r="E108" s="256"/>
      <c r="F108" s="256"/>
      <c r="G108" s="257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A109" s="258"/>
      <c r="B109" s="259"/>
      <c r="C109" s="270"/>
      <c r="D109" s="259"/>
      <c r="E109" s="259"/>
      <c r="F109" s="259"/>
      <c r="G109" s="260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A110" s="6"/>
      <c r="B110" s="7" t="s">
        <v>277</v>
      </c>
      <c r="C110" s="265" t="s">
        <v>277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60" x14ac:dyDescent="0.2">
      <c r="C111" s="271"/>
      <c r="AE111" t="s">
        <v>280</v>
      </c>
    </row>
  </sheetData>
  <mergeCells count="6">
    <mergeCell ref="A1:G1"/>
    <mergeCell ref="C2:G2"/>
    <mergeCell ref="C3:G3"/>
    <mergeCell ref="C4:G4"/>
    <mergeCell ref="A104:C104"/>
    <mergeCell ref="A105:G109"/>
  </mergeCells>
  <pageMargins left="0.59055118110236204" right="0.39370078740157499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EUROCOM</dc:creator>
  <cp:lastModifiedBy>EUROCOM</cp:lastModifiedBy>
  <cp:lastPrinted>2014-02-28T09:52:57Z</cp:lastPrinted>
  <dcterms:created xsi:type="dcterms:W3CDTF">2009-04-08T07:15:50Z</dcterms:created>
  <dcterms:modified xsi:type="dcterms:W3CDTF">2021-01-14T20:10:47Z</dcterms:modified>
</cp:coreProperties>
</file>